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861290F3-4E1D-48C3-AAF5-4BC34CF7205A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Персонал'!$A$7:$O$51</definedName>
    <definedName name="_xlnm._FilterDatabase" localSheetId="1" hidden="1">'Пример заполнения'!$A$7:$O$51</definedName>
    <definedName name="_xlnm.Print_Area" localSheetId="0">'Г.8 Персонал'!$A$1:$O$56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3" l="1"/>
  <c r="C9" i="3"/>
  <c r="D20" i="3" l="1"/>
  <c r="D9" i="3"/>
  <c r="C20" i="2" l="1"/>
  <c r="D20" i="2"/>
  <c r="C9" i="2"/>
  <c r="D9" i="2"/>
</calcChain>
</file>

<file path=xl/sharedStrings.xml><?xml version="1.0" encoding="utf-8"?>
<sst xmlns="http://schemas.openxmlformats.org/spreadsheetml/2006/main" count="687" uniqueCount="170">
  <si>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</si>
  <si>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</si>
  <si>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</si>
  <si>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</si>
  <si>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</si>
  <si>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</si>
  <si>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</si>
  <si>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</si>
  <si>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</si>
  <si>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</si>
  <si>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</si>
  <si>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</si>
  <si>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</si>
  <si>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</si>
  <si>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</si>
  <si>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1.2</t>
  </si>
  <si>
    <t>1.3</t>
  </si>
  <si>
    <t>Геодезист</t>
  </si>
  <si>
    <t>2</t>
  </si>
  <si>
    <t>2.5</t>
  </si>
  <si>
    <t>2.6</t>
  </si>
  <si>
    <t>2.7</t>
  </si>
  <si>
    <t>2.8</t>
  </si>
  <si>
    <t>Машинист</t>
  </si>
  <si>
    <t>Водитель</t>
  </si>
  <si>
    <t>Мастер (аттестованный специалист сварочного производства II уровня, группы и технические устройства: НГДО 1)</t>
  </si>
  <si>
    <t>Инженер (аттестованный специалист сварочного производства III уровня, группы и технические устройства: НГДО 1)</t>
  </si>
  <si>
    <t>ИТР</t>
  </si>
  <si>
    <t>Сварщик, МП или РД (для сварки корневого слоя шва в комбинации с механизированным (МПС) или автоматическим (АППГ) способом сварки, применяемых для выполнения заполняющих и облицовочного слоев шва)</t>
  </si>
  <si>
    <t>Сварщик, МПС или АППГ</t>
  </si>
  <si>
    <t>Сварщик, РД</t>
  </si>
  <si>
    <t>Изолировщик</t>
  </si>
  <si>
    <t>Электромонтажник КИП</t>
  </si>
  <si>
    <t xml:space="preserve">Приложение Г.8 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</si>
  <si>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</si>
  <si>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</si>
  <si>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</si>
  <si>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</si>
  <si>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</si>
  <si>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</si>
  <si>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</si>
  <si>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Категория (наименование) персонала в соответствии с приложением А.2</t>
  </si>
  <si>
    <t>Количество персонала в соответствии с приложением А.2 по подвидам работ, услуг</t>
  </si>
  <si>
    <t>Хасанов Рим Зуфарович</t>
  </si>
  <si>
    <t>Специалист по НК</t>
  </si>
  <si>
    <t>в штате</t>
  </si>
  <si>
    <t>Контроль качества металлов и сварных соединений</t>
  </si>
  <si>
    <t>Срумов Булат Алмазович</t>
  </si>
  <si>
    <t>Заместитель начальника ПТО</t>
  </si>
  <si>
    <t>Промышленное и гражданское строительство</t>
  </si>
  <si>
    <t>Тимиряев Денис Ирекович</t>
  </si>
  <si>
    <t>Инженер ПТО</t>
  </si>
  <si>
    <t>Валтиев Сергей Васильевич</t>
  </si>
  <si>
    <t>Насыров Равиль Зуфарович</t>
  </si>
  <si>
    <t>Григорьев Игорь Валерьевич</t>
  </si>
  <si>
    <t>Прораб</t>
  </si>
  <si>
    <t>Сооружение и эксплуатация газонефтепроводов и газонефтехранилищ</t>
  </si>
  <si>
    <t>Жеребцов Алексей Сергеевич</t>
  </si>
  <si>
    <t>Мастер СМР</t>
  </si>
  <si>
    <t>Ременников Александр Валерьевич</t>
  </si>
  <si>
    <t>Автоматизированные системы обработки информации и управления</t>
  </si>
  <si>
    <t>48-4838-2-2-23-276</t>
  </si>
  <si>
    <t>48-4838-2-2-22-76</t>
  </si>
  <si>
    <t>48-4838-2-2-23-88</t>
  </si>
  <si>
    <t>48-4838-2-2-23-65</t>
  </si>
  <si>
    <t>48-4838-2-2-23-856</t>
  </si>
  <si>
    <t>48-4838-2-2-23-199</t>
  </si>
  <si>
    <t>48-4838-2-2-23-87</t>
  </si>
  <si>
    <t>48-4838-2-2-23-567</t>
  </si>
  <si>
    <t>48-4838-2-2-23-264</t>
  </si>
  <si>
    <t>48-4838-2-2-23-329</t>
  </si>
  <si>
    <t>БР-1ГАЦ-II-30329</t>
  </si>
  <si>
    <t>Мастер-сварщик
(НГДО п.1)</t>
  </si>
  <si>
    <t>МР-26АЦ-III-01618</t>
  </si>
  <si>
    <t>Технолог-сварщик
(НГДО п.1)</t>
  </si>
  <si>
    <t>Каштиев Динис Ильгирович</t>
  </si>
  <si>
    <t>Технология машиностроения</t>
  </si>
  <si>
    <t>Якимова Наталья Ивановна</t>
  </si>
  <si>
    <t>Главный сварщик</t>
  </si>
  <si>
    <t>Технология сварочного производства</t>
  </si>
  <si>
    <t>Высшее</t>
  </si>
  <si>
    <t>Бергалин Марс Салимьянович</t>
  </si>
  <si>
    <t>Машинист экскаватора</t>
  </si>
  <si>
    <t>Шайдуллин Альмир Фанусович</t>
  </si>
  <si>
    <t>Зайруллин Ильдус Хатмуллович</t>
  </si>
  <si>
    <t>Машинист трубоукладчика</t>
  </si>
  <si>
    <t>Хизяпов Ильдус Минигаянович</t>
  </si>
  <si>
    <t>Машинист электросварочного передвижного агрегата</t>
  </si>
  <si>
    <t>Мирзаянов Айрат Гавасович</t>
  </si>
  <si>
    <t>Халимуллин Нияз Фаезович</t>
  </si>
  <si>
    <t xml:space="preserve">Водитель автомобиля </t>
  </si>
  <si>
    <t>Гараев Рафил Рафикович</t>
  </si>
  <si>
    <t>Закиев Рузиль Афкатович</t>
  </si>
  <si>
    <t>Мотиенко Дмитрий Иванович</t>
  </si>
  <si>
    <t>Машинист крана</t>
  </si>
  <si>
    <t>Давлетшин Ильмир Табрисович</t>
  </si>
  <si>
    <t>Онищенко Александр Николаевич</t>
  </si>
  <si>
    <t>Абраров Айдар Фанисович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</si>
  <si>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</si>
  <si>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</si>
  <si>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</si>
  <si>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</si>
  <si>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Ямилов Венер Рафилович</t>
  </si>
  <si>
    <t>Договор субподряда № 148/2 от 26.06.2024</t>
  </si>
  <si>
    <t>Зинуров Ильнур Минасхатович</t>
  </si>
  <si>
    <t>Камаев Ринат Альфатович</t>
  </si>
  <si>
    <t>Гашимов Руслан Шамилович</t>
  </si>
  <si>
    <t>Кутявин Олег Игоревич</t>
  </si>
  <si>
    <t>Изолировщик-пленочник</t>
  </si>
  <si>
    <t>Николаев Сергей Николаевич</t>
  </si>
  <si>
    <t>Тимергалиев Игорь Руфинович</t>
  </si>
  <si>
    <t>Зинатулин Тимур Тамерланович</t>
  </si>
  <si>
    <t>Абдурахманов Руслан Анисович</t>
  </si>
  <si>
    <t>Слесарь КИПиА</t>
  </si>
  <si>
    <t>Исхаков Руслан Салаватович</t>
  </si>
  <si>
    <t>Наладчик приборов, аппаратуры и систем автоматического контроля, регулирования и управления</t>
  </si>
  <si>
    <t>Имамутдинов Булат Ришатович</t>
  </si>
  <si>
    <t>Водитель автомобиля</t>
  </si>
  <si>
    <t>Чипурнов Юрий Анатольевич</t>
  </si>
  <si>
    <t>Ибрагимов Рауфат Сахипович</t>
  </si>
  <si>
    <t>СУР-17АЦ-I-12765</t>
  </si>
  <si>
    <t>СУР-17АЦ-I-14089</t>
  </si>
  <si>
    <t>СУР-17АЦ-I-12763</t>
  </si>
  <si>
    <t>СУР-24АЦ-I-19662</t>
  </si>
  <si>
    <t>БР-1ГАЦ-I-57628</t>
  </si>
  <si>
    <t>Сварщик РД</t>
  </si>
  <si>
    <t>БР-1ГАЦ-I-57627</t>
  </si>
  <si>
    <t>Землеустройство и кадастры</t>
  </si>
  <si>
    <t>-</t>
  </si>
  <si>
    <t>СК417483</t>
  </si>
  <si>
    <t>СК473725</t>
  </si>
  <si>
    <t>СК041798</t>
  </si>
  <si>
    <t>СМ079470</t>
  </si>
  <si>
    <t>СК860904</t>
  </si>
  <si>
    <t>СН387100</t>
  </si>
  <si>
    <t>СК407707</t>
  </si>
  <si>
    <t>СМ083627</t>
  </si>
  <si>
    <t>СО184497</t>
  </si>
  <si>
    <t>СК857130</t>
  </si>
  <si>
    <t>СК150196</t>
  </si>
  <si>
    <t>Аникеев Иван Владимирович</t>
  </si>
  <si>
    <t>СК457896</t>
  </si>
  <si>
    <t>СК748547</t>
  </si>
  <si>
    <t>СК582648</t>
  </si>
  <si>
    <t>Григорьев Валерий Валерьевич</t>
  </si>
  <si>
    <t>Изотов Иван Николаевич</t>
  </si>
  <si>
    <t>0789-14</t>
  </si>
  <si>
    <t>0790-66</t>
  </si>
  <si>
    <t>0789-15</t>
  </si>
  <si>
    <t>0789-17</t>
  </si>
  <si>
    <t>003414</t>
  </si>
  <si>
    <t>Юсупов Башрат Расуфович</t>
  </si>
  <si>
    <t>Строительство зданий и сооружений</t>
  </si>
  <si>
    <t>Сварщик МП</t>
  </si>
  <si>
    <t>Сварщик МПС</t>
  </si>
  <si>
    <t>Машинист-тракторист</t>
  </si>
  <si>
    <t>Слесарь КИПиА газового оборудования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</si>
  <si>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</si>
  <si>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</si>
  <si>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t>ЛЧ до 1000 мм</t>
  </si>
  <si>
    <t>ЛЧ 1000 мм –  1200 мм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</si>
  <si>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</si>
  <si>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301 чел.</t>
    </r>
  </si>
  <si>
    <r>
      <t>Руководители среднего звена, инженерно-технические работники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</si>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</sst>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2"/>
      <color theme="1"/>
      <name val="PT Sans"/>
      <family val="2"/>
    </font>
    <font>
      <b/>
      <sz val="12"/>
      <color theme="1"/>
      <name val="PT Sans"/>
      <family val="2"/>
    </font>
    <font>
      <b/>
      <sz val="14"/>
      <color rgb="FFFF0000"/>
      <name val="PT Sans"/>
      <family val="2"/>
    </font>
    <font>
      <b/>
      <sz val="14"/>
      <name val="PT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4" fillId="0" borderId="1" xfId="0" quotePrefix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6" fillId="0" borderId="3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4" fontId="14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sheetPr>
    <pageSetUpPr fitToPage="1"/>
  </sheetPr>
  <dimension ref="A1:Q55"/>
  <sheetViews>
    <sheetView view="pageBreakPreview" zoomScale="55" zoomScaleNormal="100" zoomScaleSheetLayoutView="55" workbookViewId="0">
      <pane ySplit="7" topLeftCell="A8" activePane="bottomLeft" state="frozen"/>
      <selection pane="bottomLeft" activeCell="D28" sqref="D28:D41"/>
    </sheetView>
  </sheetViews>
  <sheetFormatPr defaultRowHeight="15.75" x14ac:dyDescent="0.3"/>
  <cols>
    <col min="1" max="1" width="6" style="6" customWidth="1"/>
    <col min="2" max="2" width="45.7109375" style="41" customWidth="1"/>
    <col min="3" max="3" width="27.5703125" style="8" customWidth="1"/>
    <col min="4" max="4" width="29.5703125" style="8" customWidth="1"/>
    <col min="5" max="5" width="23.5703125" style="8" customWidth="1"/>
    <col min="6" max="6" width="34" style="6" customWidth="1"/>
    <col min="7" max="7" width="33.7109375" style="6" customWidth="1"/>
    <col min="8" max="8" width="22.5703125" style="6" customWidth="1"/>
    <col min="9" max="9" width="22.85546875" style="6" customWidth="1"/>
    <col min="10" max="10" width="34" style="6" customWidth="1"/>
    <col min="11" max="11" width="16.5703125" style="6" customWidth="1"/>
    <col min="12" max="12" width="16.7109375" style="6" customWidth="1"/>
    <col min="13" max="13" width="14.5703125" style="6" customWidth="1"/>
    <col min="14" max="14" width="19" style="6" customWidth="1"/>
    <col min="15" max="15" width="31.5703125" style="6" customWidth="1"/>
    <col min="16" max="16384" width="9.140625" style="1"/>
  </cols>
  <sheetData>
    <row r="1" spans="1:17" ht="18.75" x14ac:dyDescent="0.3">
      <c r="A1" s="95" t="s">
        <v>33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7" ht="18.75" x14ac:dyDescent="0.3">
      <c r="A2" s="95" t="s">
        <v>168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7" ht="16.5" x14ac:dyDescent="0.3">
      <c r="B3" s="7" t="s">
        <v>5</v>
      </c>
      <c r="C3" s="96" t="s">
        <v>6</v>
      </c>
      <c r="D3" s="97"/>
      <c r="E3" s="97"/>
      <c r="F3" s="97"/>
    </row>
    <row r="4" spans="1:17" ht="24.75" customHeight="1" x14ac:dyDescent="0.3">
      <c r="A4" s="98" t="s">
        <v>0</v>
      </c>
      <c r="B4" s="98" t="s">
        <v>41</v>
      </c>
      <c r="C4" s="80" t="s">
        <v>42</v>
      </c>
      <c r="D4" s="81"/>
      <c r="E4" s="99" t="s">
        <v>40</v>
      </c>
      <c r="F4" s="99" t="s">
        <v>7</v>
      </c>
      <c r="G4" s="99" t="s">
        <v>158</v>
      </c>
      <c r="H4" s="100" t="s">
        <v>38</v>
      </c>
      <c r="I4" s="100"/>
      <c r="J4" s="100"/>
      <c r="K4" s="100"/>
      <c r="L4" s="100"/>
      <c r="M4" s="100"/>
      <c r="N4" s="100"/>
      <c r="O4" s="100"/>
    </row>
    <row r="5" spans="1:17" ht="66.75" customHeight="1" x14ac:dyDescent="0.3">
      <c r="A5" s="98"/>
      <c r="B5" s="98"/>
      <c r="C5" s="82"/>
      <c r="D5" s="83"/>
      <c r="E5" s="99"/>
      <c r="F5" s="99"/>
      <c r="G5" s="99"/>
      <c r="H5" s="99" t="s">
        <v>35</v>
      </c>
      <c r="I5" s="99"/>
      <c r="J5" s="99"/>
      <c r="K5" s="99" t="s">
        <v>157</v>
      </c>
      <c r="L5" s="99"/>
      <c r="M5" s="99" t="s">
        <v>39</v>
      </c>
      <c r="N5" s="99"/>
      <c r="O5" s="99"/>
    </row>
    <row r="6" spans="1:17" ht="51" customHeight="1" x14ac:dyDescent="0.3">
      <c r="A6" s="98"/>
      <c r="B6" s="98"/>
      <c r="C6" s="9" t="s">
        <v>159</v>
      </c>
      <c r="D6" s="9" t="s">
        <v>160</v>
      </c>
      <c r="E6" s="99"/>
      <c r="F6" s="99"/>
      <c r="G6" s="99"/>
      <c r="H6" s="10" t="s">
        <v>34</v>
      </c>
      <c r="I6" s="10" t="s">
        <v>8</v>
      </c>
      <c r="J6" s="10" t="s">
        <v>9</v>
      </c>
      <c r="K6" s="10" t="s">
        <v>36</v>
      </c>
      <c r="L6" s="10" t="s">
        <v>37</v>
      </c>
      <c r="M6" s="10" t="s">
        <v>10</v>
      </c>
      <c r="N6" s="10" t="s">
        <v>11</v>
      </c>
      <c r="O6" s="10" t="s">
        <v>12</v>
      </c>
    </row>
    <row r="7" spans="1:17" ht="13.5" customHeight="1" x14ac:dyDescent="0.3">
      <c r="A7" s="11">
        <v>1</v>
      </c>
      <c r="B7" s="12">
        <v>2</v>
      </c>
      <c r="C7" s="11">
        <v>3</v>
      </c>
      <c r="D7" s="11">
        <v>4</v>
      </c>
      <c r="E7" s="11">
        <v>5</v>
      </c>
      <c r="F7" s="12">
        <v>6</v>
      </c>
      <c r="G7" s="11">
        <v>7</v>
      </c>
      <c r="H7" s="12">
        <v>8</v>
      </c>
      <c r="I7" s="12">
        <v>9</v>
      </c>
      <c r="J7" s="12">
        <v>10</v>
      </c>
      <c r="K7" s="11">
        <v>11</v>
      </c>
      <c r="L7" s="12">
        <v>12</v>
      </c>
      <c r="M7" s="11">
        <v>13</v>
      </c>
      <c r="N7" s="11">
        <v>14</v>
      </c>
      <c r="O7" s="12">
        <v>15</v>
      </c>
    </row>
    <row r="8" spans="1:17" s="5" customFormat="1" ht="18.75" customHeight="1" x14ac:dyDescent="0.35">
      <c r="A8" s="87" t="s">
        <v>166</v>
      </c>
      <c r="B8" s="87"/>
      <c r="C8" s="87"/>
      <c r="D8" s="87"/>
      <c r="E8" s="13"/>
      <c r="F8" s="87" t="s">
        <v>167</v>
      </c>
      <c r="G8" s="87"/>
      <c r="H8" s="87"/>
      <c r="I8" s="87"/>
      <c r="J8" s="87"/>
      <c r="K8" s="87"/>
      <c r="L8" s="87"/>
      <c r="M8" s="87"/>
      <c r="N8" s="87"/>
      <c r="O8" s="87"/>
      <c r="P8" s="4"/>
      <c r="Q8" s="4"/>
    </row>
    <row r="9" spans="1:17" ht="47.25" x14ac:dyDescent="0.3">
      <c r="A9" s="14" t="s">
        <v>13</v>
      </c>
      <c r="B9" s="15" t="s">
        <v>163</v>
      </c>
      <c r="C9" s="16">
        <f>C10+C18+C19</f>
        <v>10</v>
      </c>
      <c r="D9" s="16">
        <f>D10+D18+D19</f>
        <v>10</v>
      </c>
      <c r="E9" s="17"/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7" ht="46.5" customHeight="1" x14ac:dyDescent="0.3">
      <c r="A10" s="77" t="s">
        <v>14</v>
      </c>
      <c r="B10" s="103" t="s">
        <v>27</v>
      </c>
      <c r="C10" s="84">
        <v>8</v>
      </c>
      <c r="D10" s="88">
        <v>8</v>
      </c>
      <c r="E10" s="20"/>
      <c r="F10" s="21"/>
      <c r="G10" s="22"/>
      <c r="H10" s="22"/>
      <c r="I10" s="22"/>
      <c r="J10" s="23"/>
      <c r="K10" s="22"/>
      <c r="L10" s="22"/>
      <c r="M10" s="24" t="s">
        <v>5</v>
      </c>
      <c r="N10" s="24" t="s">
        <v>5</v>
      </c>
      <c r="O10" s="24" t="s">
        <v>5</v>
      </c>
    </row>
    <row r="11" spans="1:17" ht="46.5" customHeight="1" x14ac:dyDescent="0.3">
      <c r="A11" s="78"/>
      <c r="B11" s="103"/>
      <c r="C11" s="85"/>
      <c r="D11" s="88"/>
      <c r="E11" s="20"/>
      <c r="F11" s="21"/>
      <c r="G11" s="22"/>
      <c r="H11" s="22"/>
      <c r="I11" s="22"/>
      <c r="J11" s="23"/>
      <c r="K11" s="22"/>
      <c r="L11" s="22"/>
      <c r="M11" s="24" t="s">
        <v>5</v>
      </c>
      <c r="N11" s="24" t="s">
        <v>5</v>
      </c>
      <c r="O11" s="24" t="s">
        <v>5</v>
      </c>
    </row>
    <row r="12" spans="1:17" ht="46.5" customHeight="1" x14ac:dyDescent="0.3">
      <c r="A12" s="78"/>
      <c r="B12" s="103"/>
      <c r="C12" s="85"/>
      <c r="D12" s="88"/>
      <c r="E12" s="20"/>
      <c r="F12" s="21"/>
      <c r="G12" s="22"/>
      <c r="H12" s="22"/>
      <c r="I12" s="22"/>
      <c r="J12" s="23"/>
      <c r="K12" s="22"/>
      <c r="L12" s="22"/>
      <c r="M12" s="24" t="s">
        <v>5</v>
      </c>
      <c r="N12" s="24" t="s">
        <v>5</v>
      </c>
      <c r="O12" s="24" t="s">
        <v>5</v>
      </c>
    </row>
    <row r="13" spans="1:17" ht="46.5" customHeight="1" x14ac:dyDescent="0.3">
      <c r="A13" s="78"/>
      <c r="B13" s="103"/>
      <c r="C13" s="85"/>
      <c r="D13" s="88"/>
      <c r="E13" s="20"/>
      <c r="F13" s="21"/>
      <c r="G13" s="22"/>
      <c r="H13" s="22"/>
      <c r="I13" s="22"/>
      <c r="J13" s="23"/>
      <c r="K13" s="22"/>
      <c r="L13" s="22"/>
      <c r="M13" s="24" t="s">
        <v>5</v>
      </c>
      <c r="N13" s="24" t="s">
        <v>5</v>
      </c>
      <c r="O13" s="24" t="s">
        <v>5</v>
      </c>
    </row>
    <row r="14" spans="1:17" ht="46.5" customHeight="1" x14ac:dyDescent="0.3">
      <c r="A14" s="78"/>
      <c r="B14" s="103"/>
      <c r="C14" s="85"/>
      <c r="D14" s="88"/>
      <c r="E14" s="20"/>
      <c r="F14" s="20"/>
      <c r="G14" s="22"/>
      <c r="H14" s="22"/>
      <c r="I14" s="22"/>
      <c r="J14" s="23"/>
      <c r="K14" s="22"/>
      <c r="L14" s="22"/>
      <c r="M14" s="24" t="s">
        <v>5</v>
      </c>
      <c r="N14" s="24" t="s">
        <v>5</v>
      </c>
      <c r="O14" s="24" t="s">
        <v>5</v>
      </c>
    </row>
    <row r="15" spans="1:17" ht="46.5" customHeight="1" x14ac:dyDescent="0.3">
      <c r="A15" s="78"/>
      <c r="B15" s="103"/>
      <c r="C15" s="85"/>
      <c r="D15" s="88"/>
      <c r="E15" s="20"/>
      <c r="F15" s="20"/>
      <c r="G15" s="22"/>
      <c r="H15" s="22"/>
      <c r="I15" s="22"/>
      <c r="J15" s="23"/>
      <c r="K15" s="22"/>
      <c r="L15" s="22"/>
      <c r="M15" s="24" t="s">
        <v>5</v>
      </c>
      <c r="N15" s="24" t="s">
        <v>5</v>
      </c>
      <c r="O15" s="24" t="s">
        <v>5</v>
      </c>
    </row>
    <row r="16" spans="1:17" ht="46.5" customHeight="1" x14ac:dyDescent="0.3">
      <c r="A16" s="78"/>
      <c r="B16" s="103"/>
      <c r="C16" s="85"/>
      <c r="D16" s="88"/>
      <c r="E16" s="25"/>
      <c r="F16" s="25"/>
      <c r="G16" s="22"/>
      <c r="H16" s="22"/>
      <c r="I16" s="22"/>
      <c r="J16" s="23"/>
      <c r="K16" s="22"/>
      <c r="L16" s="22"/>
      <c r="M16" s="24" t="s">
        <v>5</v>
      </c>
      <c r="N16" s="24" t="s">
        <v>5</v>
      </c>
      <c r="O16" s="24" t="s">
        <v>5</v>
      </c>
    </row>
    <row r="17" spans="1:15" ht="46.5" customHeight="1" x14ac:dyDescent="0.3">
      <c r="A17" s="79"/>
      <c r="B17" s="103"/>
      <c r="C17" s="86"/>
      <c r="D17" s="88"/>
      <c r="E17" s="20"/>
      <c r="F17" s="20"/>
      <c r="G17" s="22"/>
      <c r="H17" s="22"/>
      <c r="I17" s="22"/>
      <c r="J17" s="23"/>
      <c r="K17" s="22"/>
      <c r="L17" s="22"/>
      <c r="M17" s="24" t="s">
        <v>5</v>
      </c>
      <c r="N17" s="24" t="s">
        <v>5</v>
      </c>
      <c r="O17" s="24" t="s">
        <v>5</v>
      </c>
    </row>
    <row r="18" spans="1:15" ht="61.5" customHeight="1" x14ac:dyDescent="0.3">
      <c r="A18" s="26" t="s">
        <v>15</v>
      </c>
      <c r="B18" s="27" t="s">
        <v>25</v>
      </c>
      <c r="C18" s="28">
        <v>1</v>
      </c>
      <c r="D18" s="28">
        <v>1</v>
      </c>
      <c r="E18" s="29"/>
      <c r="F18" s="20"/>
      <c r="G18" s="22"/>
      <c r="H18" s="22"/>
      <c r="I18" s="22"/>
      <c r="J18" s="23"/>
      <c r="K18" s="22"/>
      <c r="L18" s="22"/>
      <c r="M18" s="22"/>
      <c r="N18" s="22"/>
      <c r="O18" s="23"/>
    </row>
    <row r="19" spans="1:15" ht="57" customHeight="1" x14ac:dyDescent="0.3">
      <c r="A19" s="26" t="s">
        <v>16</v>
      </c>
      <c r="B19" s="27" t="s">
        <v>26</v>
      </c>
      <c r="C19" s="28">
        <v>1</v>
      </c>
      <c r="D19" s="28">
        <v>1</v>
      </c>
      <c r="E19" s="25"/>
      <c r="F19" s="25"/>
      <c r="G19" s="22"/>
      <c r="H19" s="22"/>
      <c r="I19" s="30"/>
      <c r="J19" s="31"/>
      <c r="K19" s="22"/>
      <c r="L19" s="22"/>
      <c r="M19" s="22"/>
      <c r="N19" s="22"/>
      <c r="O19" s="23"/>
    </row>
    <row r="20" spans="1:15" ht="46.5" customHeight="1" x14ac:dyDescent="0.3">
      <c r="A20" s="14" t="s">
        <v>18</v>
      </c>
      <c r="B20" s="15" t="s">
        <v>164</v>
      </c>
      <c r="C20" s="16">
        <f>SUM(C21:C51)</f>
        <v>27</v>
      </c>
      <c r="D20" s="16">
        <f>SUM(D21:D51)</f>
        <v>31</v>
      </c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9"/>
    </row>
    <row r="21" spans="1:15" ht="45.75" customHeight="1" x14ac:dyDescent="0.3">
      <c r="A21" s="77" t="s">
        <v>1</v>
      </c>
      <c r="B21" s="92" t="s">
        <v>28</v>
      </c>
      <c r="C21" s="84">
        <v>2</v>
      </c>
      <c r="D21" s="88">
        <v>2</v>
      </c>
      <c r="E21" s="22"/>
      <c r="F21" s="22"/>
      <c r="G21" s="32"/>
      <c r="H21" s="7" t="s">
        <v>5</v>
      </c>
      <c r="I21" s="7" t="s">
        <v>5</v>
      </c>
      <c r="J21" s="7" t="s">
        <v>5</v>
      </c>
      <c r="K21" s="7" t="s">
        <v>5</v>
      </c>
      <c r="L21" s="7" t="s">
        <v>5</v>
      </c>
      <c r="M21" s="33"/>
      <c r="N21" s="34"/>
      <c r="O21" s="35"/>
    </row>
    <row r="22" spans="1:15" ht="54" customHeight="1" x14ac:dyDescent="0.3">
      <c r="A22" s="79"/>
      <c r="B22" s="93"/>
      <c r="C22" s="86"/>
      <c r="D22" s="88"/>
      <c r="E22" s="34"/>
      <c r="F22" s="34"/>
      <c r="G22" s="22"/>
      <c r="H22" s="7" t="s">
        <v>5</v>
      </c>
      <c r="I22" s="7" t="s">
        <v>5</v>
      </c>
      <c r="J22" s="7" t="s">
        <v>5</v>
      </c>
      <c r="K22" s="7" t="s">
        <v>5</v>
      </c>
      <c r="L22" s="7" t="s">
        <v>5</v>
      </c>
      <c r="M22" s="33"/>
      <c r="N22" s="34"/>
      <c r="O22" s="35"/>
    </row>
    <row r="23" spans="1:15" ht="46.5" customHeight="1" x14ac:dyDescent="0.3">
      <c r="A23" s="77" t="s">
        <v>2</v>
      </c>
      <c r="B23" s="92" t="s">
        <v>29</v>
      </c>
      <c r="C23" s="84">
        <v>2</v>
      </c>
      <c r="D23" s="88">
        <v>2</v>
      </c>
      <c r="E23" s="22"/>
      <c r="F23" s="22"/>
      <c r="G23" s="22"/>
      <c r="H23" s="7" t="s">
        <v>5</v>
      </c>
      <c r="I23" s="7" t="s">
        <v>5</v>
      </c>
      <c r="J23" s="7" t="s">
        <v>5</v>
      </c>
      <c r="K23" s="7" t="s">
        <v>5</v>
      </c>
      <c r="L23" s="7" t="s">
        <v>5</v>
      </c>
      <c r="M23" s="33"/>
      <c r="N23" s="34"/>
      <c r="O23" s="35"/>
    </row>
    <row r="24" spans="1:15" ht="46.5" customHeight="1" x14ac:dyDescent="0.3">
      <c r="A24" s="79"/>
      <c r="B24" s="93"/>
      <c r="C24" s="86"/>
      <c r="D24" s="88"/>
      <c r="E24" s="22"/>
      <c r="F24" s="22"/>
      <c r="G24" s="22"/>
      <c r="H24" s="7" t="s">
        <v>5</v>
      </c>
      <c r="I24" s="7" t="s">
        <v>5</v>
      </c>
      <c r="J24" s="7" t="s">
        <v>5</v>
      </c>
      <c r="K24" s="7" t="s">
        <v>5</v>
      </c>
      <c r="L24" s="7" t="s">
        <v>5</v>
      </c>
      <c r="M24" s="33"/>
      <c r="N24" s="34"/>
      <c r="O24" s="35"/>
    </row>
    <row r="25" spans="1:15" ht="46.5" customHeight="1" x14ac:dyDescent="0.3">
      <c r="A25" s="77" t="s">
        <v>3</v>
      </c>
      <c r="B25" s="92" t="s">
        <v>30</v>
      </c>
      <c r="C25" s="84">
        <v>2</v>
      </c>
      <c r="D25" s="84">
        <v>2</v>
      </c>
      <c r="E25" s="22"/>
      <c r="F25" s="22"/>
      <c r="G25" s="22"/>
      <c r="H25" s="7" t="s">
        <v>5</v>
      </c>
      <c r="I25" s="7" t="s">
        <v>5</v>
      </c>
      <c r="J25" s="7" t="s">
        <v>5</v>
      </c>
      <c r="K25" s="7" t="s">
        <v>5</v>
      </c>
      <c r="L25" s="7" t="s">
        <v>5</v>
      </c>
      <c r="M25" s="33"/>
      <c r="N25" s="34"/>
      <c r="O25" s="36"/>
    </row>
    <row r="26" spans="1:15" ht="46.5" customHeight="1" x14ac:dyDescent="0.3">
      <c r="A26" s="78"/>
      <c r="B26" s="94"/>
      <c r="C26" s="86"/>
      <c r="D26" s="85"/>
      <c r="E26" s="22"/>
      <c r="F26" s="22"/>
      <c r="G26" s="22"/>
      <c r="H26" s="7" t="s">
        <v>5</v>
      </c>
      <c r="I26" s="7" t="s">
        <v>5</v>
      </c>
      <c r="J26" s="7" t="s">
        <v>5</v>
      </c>
      <c r="K26" s="7" t="s">
        <v>5</v>
      </c>
      <c r="L26" s="7" t="s">
        <v>5</v>
      </c>
      <c r="M26" s="33"/>
      <c r="N26" s="34"/>
      <c r="O26" s="35"/>
    </row>
    <row r="27" spans="1:15" ht="46.5" customHeight="1" x14ac:dyDescent="0.3">
      <c r="A27" s="26" t="s">
        <v>4</v>
      </c>
      <c r="B27" s="37" t="s">
        <v>17</v>
      </c>
      <c r="C27" s="28">
        <v>1</v>
      </c>
      <c r="D27" s="28">
        <v>1</v>
      </c>
      <c r="E27" s="22"/>
      <c r="F27" s="22"/>
      <c r="G27" s="22"/>
      <c r="H27" s="34"/>
      <c r="I27" s="34"/>
      <c r="J27" s="35"/>
      <c r="K27" s="7" t="s">
        <v>5</v>
      </c>
      <c r="L27" s="7" t="s">
        <v>5</v>
      </c>
      <c r="M27" s="33"/>
      <c r="N27" s="34"/>
      <c r="O27" s="35"/>
    </row>
    <row r="28" spans="1:15" ht="46.5" customHeight="1" x14ac:dyDescent="0.3">
      <c r="A28" s="77" t="s">
        <v>19</v>
      </c>
      <c r="B28" s="92" t="s">
        <v>23</v>
      </c>
      <c r="C28" s="88">
        <v>11</v>
      </c>
      <c r="D28" s="84">
        <v>14</v>
      </c>
      <c r="E28" s="22"/>
      <c r="F28" s="22"/>
      <c r="G28" s="32"/>
      <c r="H28" s="7" t="s">
        <v>5</v>
      </c>
      <c r="I28" s="7" t="s">
        <v>5</v>
      </c>
      <c r="J28" s="7" t="s">
        <v>5</v>
      </c>
      <c r="K28" s="7" t="s">
        <v>5</v>
      </c>
      <c r="L28" s="7" t="s">
        <v>5</v>
      </c>
      <c r="M28" s="34"/>
      <c r="N28" s="34"/>
      <c r="O28" s="33"/>
    </row>
    <row r="29" spans="1:15" ht="46.5" customHeight="1" x14ac:dyDescent="0.3">
      <c r="A29" s="78"/>
      <c r="B29" s="94"/>
      <c r="C29" s="88"/>
      <c r="D29" s="85"/>
      <c r="E29" s="22"/>
      <c r="F29" s="22"/>
      <c r="G29" s="32"/>
      <c r="H29" s="7" t="s">
        <v>5</v>
      </c>
      <c r="I29" s="7" t="s">
        <v>5</v>
      </c>
      <c r="J29" s="7" t="s">
        <v>5</v>
      </c>
      <c r="K29" s="7" t="s">
        <v>5</v>
      </c>
      <c r="L29" s="7" t="s">
        <v>5</v>
      </c>
      <c r="M29" s="34"/>
      <c r="N29" s="34"/>
      <c r="O29" s="33"/>
    </row>
    <row r="30" spans="1:15" ht="46.5" customHeight="1" x14ac:dyDescent="0.3">
      <c r="A30" s="78"/>
      <c r="B30" s="94"/>
      <c r="C30" s="88"/>
      <c r="D30" s="85"/>
      <c r="E30" s="22"/>
      <c r="F30" s="22"/>
      <c r="G30" s="32"/>
      <c r="H30" s="7" t="s">
        <v>5</v>
      </c>
      <c r="I30" s="7" t="s">
        <v>5</v>
      </c>
      <c r="J30" s="7" t="s">
        <v>5</v>
      </c>
      <c r="K30" s="7" t="s">
        <v>5</v>
      </c>
      <c r="L30" s="7" t="s">
        <v>5</v>
      </c>
      <c r="M30" s="34"/>
      <c r="N30" s="34"/>
      <c r="O30" s="35"/>
    </row>
    <row r="31" spans="1:15" ht="46.5" customHeight="1" x14ac:dyDescent="0.3">
      <c r="A31" s="78"/>
      <c r="B31" s="94"/>
      <c r="C31" s="88"/>
      <c r="D31" s="85"/>
      <c r="E31" s="22"/>
      <c r="F31" s="22"/>
      <c r="G31" s="32"/>
      <c r="H31" s="7" t="s">
        <v>5</v>
      </c>
      <c r="I31" s="7" t="s">
        <v>5</v>
      </c>
      <c r="J31" s="7" t="s">
        <v>5</v>
      </c>
      <c r="K31" s="7" t="s">
        <v>5</v>
      </c>
      <c r="L31" s="7" t="s">
        <v>5</v>
      </c>
      <c r="M31" s="34"/>
      <c r="N31" s="34"/>
      <c r="O31" s="35"/>
    </row>
    <row r="32" spans="1:15" ht="46.5" customHeight="1" x14ac:dyDescent="0.3">
      <c r="A32" s="78"/>
      <c r="B32" s="94"/>
      <c r="C32" s="88"/>
      <c r="D32" s="85"/>
      <c r="E32" s="22"/>
      <c r="F32" s="22"/>
      <c r="G32" s="32"/>
      <c r="H32" s="7" t="s">
        <v>5</v>
      </c>
      <c r="I32" s="7" t="s">
        <v>5</v>
      </c>
      <c r="J32" s="7" t="s">
        <v>5</v>
      </c>
      <c r="K32" s="7" t="s">
        <v>5</v>
      </c>
      <c r="L32" s="7" t="s">
        <v>5</v>
      </c>
      <c r="M32" s="34"/>
      <c r="N32" s="34"/>
      <c r="O32" s="35"/>
    </row>
    <row r="33" spans="1:15" ht="46.5" customHeight="1" x14ac:dyDescent="0.3">
      <c r="A33" s="78"/>
      <c r="B33" s="94"/>
      <c r="C33" s="88"/>
      <c r="D33" s="85"/>
      <c r="E33" s="22"/>
      <c r="F33" s="32"/>
      <c r="G33" s="32"/>
      <c r="H33" s="7" t="s">
        <v>5</v>
      </c>
      <c r="I33" s="7" t="s">
        <v>5</v>
      </c>
      <c r="J33" s="7" t="s">
        <v>5</v>
      </c>
      <c r="K33" s="7" t="s">
        <v>5</v>
      </c>
      <c r="L33" s="7" t="s">
        <v>5</v>
      </c>
      <c r="M33" s="22"/>
      <c r="N33" s="22"/>
      <c r="O33" s="23"/>
    </row>
    <row r="34" spans="1:15" ht="46.5" customHeight="1" x14ac:dyDescent="0.3">
      <c r="A34" s="78"/>
      <c r="B34" s="94"/>
      <c r="C34" s="88"/>
      <c r="D34" s="85"/>
      <c r="E34" s="22"/>
      <c r="F34" s="32"/>
      <c r="G34" s="32"/>
      <c r="H34" s="7" t="s">
        <v>5</v>
      </c>
      <c r="I34" s="7" t="s">
        <v>5</v>
      </c>
      <c r="J34" s="7" t="s">
        <v>5</v>
      </c>
      <c r="K34" s="7" t="s">
        <v>5</v>
      </c>
      <c r="L34" s="7" t="s">
        <v>5</v>
      </c>
      <c r="M34" s="22"/>
      <c r="N34" s="22"/>
      <c r="O34" s="23"/>
    </row>
    <row r="35" spans="1:15" ht="46.5" customHeight="1" x14ac:dyDescent="0.3">
      <c r="A35" s="78"/>
      <c r="B35" s="94"/>
      <c r="C35" s="88"/>
      <c r="D35" s="85"/>
      <c r="E35" s="22"/>
      <c r="F35" s="32"/>
      <c r="G35" s="32"/>
      <c r="H35" s="7" t="s">
        <v>5</v>
      </c>
      <c r="I35" s="7" t="s">
        <v>5</v>
      </c>
      <c r="J35" s="7" t="s">
        <v>5</v>
      </c>
      <c r="K35" s="7" t="s">
        <v>5</v>
      </c>
      <c r="L35" s="7" t="s">
        <v>5</v>
      </c>
      <c r="M35" s="22"/>
      <c r="N35" s="22"/>
      <c r="O35" s="23"/>
    </row>
    <row r="36" spans="1:15" ht="46.5" customHeight="1" x14ac:dyDescent="0.3">
      <c r="A36" s="78"/>
      <c r="B36" s="94"/>
      <c r="C36" s="88"/>
      <c r="D36" s="85"/>
      <c r="E36" s="22"/>
      <c r="F36" s="22"/>
      <c r="G36" s="32"/>
      <c r="H36" s="7" t="s">
        <v>5</v>
      </c>
      <c r="I36" s="7" t="s">
        <v>5</v>
      </c>
      <c r="J36" s="7" t="s">
        <v>5</v>
      </c>
      <c r="K36" s="7" t="s">
        <v>5</v>
      </c>
      <c r="L36" s="7" t="s">
        <v>5</v>
      </c>
      <c r="M36" s="22"/>
      <c r="N36" s="22"/>
      <c r="O36" s="23"/>
    </row>
    <row r="37" spans="1:15" ht="46.5" customHeight="1" x14ac:dyDescent="0.3">
      <c r="A37" s="78"/>
      <c r="B37" s="94"/>
      <c r="C37" s="88"/>
      <c r="D37" s="85"/>
      <c r="E37" s="22"/>
      <c r="F37" s="22"/>
      <c r="G37" s="32"/>
      <c r="H37" s="7" t="s">
        <v>5</v>
      </c>
      <c r="I37" s="7" t="s">
        <v>5</v>
      </c>
      <c r="J37" s="7" t="s">
        <v>5</v>
      </c>
      <c r="K37" s="7" t="s">
        <v>5</v>
      </c>
      <c r="L37" s="7" t="s">
        <v>5</v>
      </c>
      <c r="M37" s="22"/>
      <c r="N37" s="22"/>
      <c r="O37" s="23"/>
    </row>
    <row r="38" spans="1:15" ht="46.5" customHeight="1" x14ac:dyDescent="0.3">
      <c r="A38" s="78"/>
      <c r="B38" s="94"/>
      <c r="C38" s="88"/>
      <c r="D38" s="85"/>
      <c r="E38" s="34"/>
      <c r="F38" s="34"/>
      <c r="G38" s="32"/>
      <c r="H38" s="7" t="s">
        <v>5</v>
      </c>
      <c r="I38" s="7" t="s">
        <v>5</v>
      </c>
      <c r="J38" s="7" t="s">
        <v>5</v>
      </c>
      <c r="K38" s="7" t="s">
        <v>5</v>
      </c>
      <c r="L38" s="7" t="s">
        <v>5</v>
      </c>
      <c r="M38" s="22"/>
      <c r="N38" s="22"/>
      <c r="O38" s="23"/>
    </row>
    <row r="39" spans="1:15" ht="46.5" customHeight="1" x14ac:dyDescent="0.3">
      <c r="A39" s="78"/>
      <c r="B39" s="94"/>
      <c r="C39" s="89"/>
      <c r="D39" s="85"/>
      <c r="E39" s="22"/>
      <c r="F39" s="22"/>
      <c r="G39" s="32"/>
      <c r="H39" s="7" t="s">
        <v>5</v>
      </c>
      <c r="I39" s="7" t="s">
        <v>5</v>
      </c>
      <c r="J39" s="7" t="s">
        <v>5</v>
      </c>
      <c r="K39" s="7" t="s">
        <v>5</v>
      </c>
      <c r="L39" s="7" t="s">
        <v>5</v>
      </c>
      <c r="M39" s="22"/>
      <c r="N39" s="22"/>
      <c r="O39" s="23"/>
    </row>
    <row r="40" spans="1:15" ht="46.5" customHeight="1" x14ac:dyDescent="0.3">
      <c r="A40" s="78"/>
      <c r="B40" s="94"/>
      <c r="C40" s="90"/>
      <c r="D40" s="85"/>
      <c r="E40" s="22"/>
      <c r="F40" s="22"/>
      <c r="G40" s="32"/>
      <c r="H40" s="7" t="s">
        <v>5</v>
      </c>
      <c r="I40" s="7" t="s">
        <v>5</v>
      </c>
      <c r="J40" s="7" t="s">
        <v>5</v>
      </c>
      <c r="K40" s="7" t="s">
        <v>5</v>
      </c>
      <c r="L40" s="7" t="s">
        <v>5</v>
      </c>
      <c r="M40" s="22"/>
      <c r="N40" s="22"/>
      <c r="O40" s="23"/>
    </row>
    <row r="41" spans="1:15" ht="46.5" customHeight="1" x14ac:dyDescent="0.3">
      <c r="A41" s="78"/>
      <c r="B41" s="94"/>
      <c r="C41" s="91"/>
      <c r="D41" s="85"/>
      <c r="E41" s="34"/>
      <c r="F41" s="34"/>
      <c r="G41" s="32"/>
      <c r="H41" s="7" t="s">
        <v>5</v>
      </c>
      <c r="I41" s="7" t="s">
        <v>5</v>
      </c>
      <c r="J41" s="7" t="s">
        <v>5</v>
      </c>
      <c r="K41" s="7" t="s">
        <v>5</v>
      </c>
      <c r="L41" s="7" t="s">
        <v>5</v>
      </c>
      <c r="M41" s="34"/>
      <c r="N41" s="34"/>
      <c r="O41" s="35"/>
    </row>
    <row r="42" spans="1:15" ht="46.5" customHeight="1" x14ac:dyDescent="0.3">
      <c r="A42" s="77" t="s">
        <v>20</v>
      </c>
      <c r="B42" s="92" t="s">
        <v>31</v>
      </c>
      <c r="C42" s="84">
        <v>4</v>
      </c>
      <c r="D42" s="88">
        <v>4</v>
      </c>
      <c r="E42" s="22"/>
      <c r="F42" s="22"/>
      <c r="G42" s="22"/>
      <c r="H42" s="7" t="s">
        <v>5</v>
      </c>
      <c r="I42" s="7" t="s">
        <v>5</v>
      </c>
      <c r="J42" s="7" t="s">
        <v>5</v>
      </c>
      <c r="K42" s="7" t="s">
        <v>5</v>
      </c>
      <c r="L42" s="7" t="s">
        <v>5</v>
      </c>
      <c r="M42" s="28"/>
      <c r="N42" s="34"/>
      <c r="O42" s="38"/>
    </row>
    <row r="43" spans="1:15" ht="46.5" customHeight="1" x14ac:dyDescent="0.3">
      <c r="A43" s="78"/>
      <c r="B43" s="94"/>
      <c r="C43" s="85"/>
      <c r="D43" s="88"/>
      <c r="E43" s="22"/>
      <c r="F43" s="22"/>
      <c r="G43" s="22"/>
      <c r="H43" s="7" t="s">
        <v>5</v>
      </c>
      <c r="I43" s="7" t="s">
        <v>5</v>
      </c>
      <c r="J43" s="7" t="s">
        <v>5</v>
      </c>
      <c r="K43" s="7" t="s">
        <v>5</v>
      </c>
      <c r="L43" s="7" t="s">
        <v>5</v>
      </c>
      <c r="M43" s="28"/>
      <c r="N43" s="34"/>
      <c r="O43" s="38"/>
    </row>
    <row r="44" spans="1:15" ht="46.5" customHeight="1" x14ac:dyDescent="0.3">
      <c r="A44" s="78"/>
      <c r="B44" s="94"/>
      <c r="C44" s="85"/>
      <c r="D44" s="88"/>
      <c r="E44" s="22"/>
      <c r="F44" s="22"/>
      <c r="G44" s="22"/>
      <c r="H44" s="7" t="s">
        <v>5</v>
      </c>
      <c r="I44" s="7" t="s">
        <v>5</v>
      </c>
      <c r="J44" s="7" t="s">
        <v>5</v>
      </c>
      <c r="K44" s="7" t="s">
        <v>5</v>
      </c>
      <c r="L44" s="7" t="s">
        <v>5</v>
      </c>
      <c r="M44" s="28"/>
      <c r="N44" s="34"/>
      <c r="O44" s="38"/>
    </row>
    <row r="45" spans="1:15" ht="46.5" customHeight="1" x14ac:dyDescent="0.3">
      <c r="A45" s="79"/>
      <c r="B45" s="93"/>
      <c r="C45" s="86"/>
      <c r="D45" s="88"/>
      <c r="E45" s="22"/>
      <c r="F45" s="22"/>
      <c r="G45" s="22"/>
      <c r="H45" s="7" t="s">
        <v>5</v>
      </c>
      <c r="I45" s="7" t="s">
        <v>5</v>
      </c>
      <c r="J45" s="7" t="s">
        <v>5</v>
      </c>
      <c r="K45" s="7" t="s">
        <v>5</v>
      </c>
      <c r="L45" s="7" t="s">
        <v>5</v>
      </c>
      <c r="M45" s="28"/>
      <c r="N45" s="34"/>
      <c r="O45" s="38"/>
    </row>
    <row r="46" spans="1:15" ht="46.5" customHeight="1" x14ac:dyDescent="0.3">
      <c r="A46" s="77" t="s">
        <v>21</v>
      </c>
      <c r="B46" s="92" t="s">
        <v>32</v>
      </c>
      <c r="C46" s="84">
        <v>2</v>
      </c>
      <c r="D46" s="88">
        <v>2</v>
      </c>
      <c r="E46" s="22"/>
      <c r="F46" s="21"/>
      <c r="G46" s="22"/>
      <c r="H46" s="7" t="s">
        <v>5</v>
      </c>
      <c r="I46" s="7" t="s">
        <v>5</v>
      </c>
      <c r="J46" s="7" t="s">
        <v>5</v>
      </c>
      <c r="K46" s="7" t="s">
        <v>5</v>
      </c>
      <c r="L46" s="7" t="s">
        <v>5</v>
      </c>
      <c r="M46" s="34"/>
      <c r="N46" s="34"/>
      <c r="O46" s="35"/>
    </row>
    <row r="47" spans="1:15" ht="46.5" customHeight="1" x14ac:dyDescent="0.3">
      <c r="A47" s="79"/>
      <c r="B47" s="93"/>
      <c r="C47" s="86"/>
      <c r="D47" s="88"/>
      <c r="E47" s="22"/>
      <c r="F47" s="21"/>
      <c r="G47" s="22"/>
      <c r="H47" s="7" t="s">
        <v>5</v>
      </c>
      <c r="I47" s="7" t="s">
        <v>5</v>
      </c>
      <c r="J47" s="7" t="s">
        <v>5</v>
      </c>
      <c r="K47" s="7" t="s">
        <v>5</v>
      </c>
      <c r="L47" s="7" t="s">
        <v>5</v>
      </c>
      <c r="M47" s="34"/>
      <c r="N47" s="34"/>
      <c r="O47" s="35"/>
    </row>
    <row r="48" spans="1:15" ht="46.5" customHeight="1" x14ac:dyDescent="0.3">
      <c r="A48" s="77" t="s">
        <v>22</v>
      </c>
      <c r="B48" s="92" t="s">
        <v>24</v>
      </c>
      <c r="C48" s="84">
        <v>3</v>
      </c>
      <c r="D48" s="88">
        <v>4</v>
      </c>
      <c r="E48" s="21"/>
      <c r="F48" s="21"/>
      <c r="G48" s="22"/>
      <c r="H48" s="7" t="s">
        <v>5</v>
      </c>
      <c r="I48" s="7" t="s">
        <v>5</v>
      </c>
      <c r="J48" s="7" t="s">
        <v>5</v>
      </c>
      <c r="K48" s="7" t="s">
        <v>5</v>
      </c>
      <c r="L48" s="7" t="s">
        <v>5</v>
      </c>
      <c r="M48" s="34"/>
      <c r="N48" s="34"/>
      <c r="O48" s="28"/>
    </row>
    <row r="49" spans="1:15" ht="46.5" customHeight="1" x14ac:dyDescent="0.3">
      <c r="A49" s="78"/>
      <c r="B49" s="94"/>
      <c r="C49" s="85"/>
      <c r="D49" s="88"/>
      <c r="E49" s="21"/>
      <c r="F49" s="20"/>
      <c r="G49" s="22"/>
      <c r="H49" s="7" t="s">
        <v>5</v>
      </c>
      <c r="I49" s="7" t="s">
        <v>5</v>
      </c>
      <c r="J49" s="7" t="s">
        <v>5</v>
      </c>
      <c r="K49" s="7" t="s">
        <v>5</v>
      </c>
      <c r="L49" s="7" t="s">
        <v>5</v>
      </c>
      <c r="M49" s="28"/>
      <c r="N49" s="28"/>
      <c r="O49" s="28"/>
    </row>
    <row r="50" spans="1:15" ht="46.5" customHeight="1" x14ac:dyDescent="0.3">
      <c r="A50" s="78"/>
      <c r="B50" s="94"/>
      <c r="C50" s="86"/>
      <c r="D50" s="88"/>
      <c r="E50" s="21"/>
      <c r="F50" s="20"/>
      <c r="G50" s="22"/>
      <c r="H50" s="7" t="s">
        <v>5</v>
      </c>
      <c r="I50" s="7" t="s">
        <v>5</v>
      </c>
      <c r="J50" s="7" t="s">
        <v>5</v>
      </c>
      <c r="K50" s="7" t="s">
        <v>5</v>
      </c>
      <c r="L50" s="7" t="s">
        <v>5</v>
      </c>
      <c r="M50" s="28"/>
      <c r="N50" s="28"/>
      <c r="O50" s="28"/>
    </row>
    <row r="51" spans="1:15" ht="46.5" customHeight="1" x14ac:dyDescent="0.3">
      <c r="A51" s="79"/>
      <c r="B51" s="93"/>
      <c r="C51" s="39"/>
      <c r="D51" s="88"/>
      <c r="E51" s="21"/>
      <c r="F51" s="20"/>
      <c r="G51" s="22"/>
      <c r="H51" s="7" t="s">
        <v>5</v>
      </c>
      <c r="I51" s="7" t="s">
        <v>5</v>
      </c>
      <c r="J51" s="7" t="s">
        <v>5</v>
      </c>
      <c r="K51" s="7" t="s">
        <v>5</v>
      </c>
      <c r="L51" s="7" t="s">
        <v>5</v>
      </c>
      <c r="M51" s="28"/>
      <c r="N51" s="28"/>
      <c r="O51" s="28"/>
    </row>
    <row r="52" spans="1:15" x14ac:dyDescent="0.3">
      <c r="A52" s="65"/>
      <c r="B52" s="66"/>
      <c r="C52" s="67"/>
      <c r="D52" s="67"/>
      <c r="E52" s="74"/>
      <c r="F52" s="75"/>
      <c r="G52" s="76"/>
      <c r="H52" s="71"/>
      <c r="I52" s="71"/>
      <c r="J52" s="71"/>
      <c r="K52" s="71"/>
      <c r="L52" s="71"/>
      <c r="M52" s="67"/>
      <c r="N52" s="67"/>
      <c r="O52" s="67"/>
    </row>
    <row r="53" spans="1:15" x14ac:dyDescent="0.3">
      <c r="A53" s="101" t="s">
        <v>165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</row>
    <row r="55" spans="1:15" x14ac:dyDescent="0.3">
      <c r="A55" s="40" t="s">
        <v>161</v>
      </c>
    </row>
  </sheetData>
  <autoFilter ref="A7:O51" xr:uid="{C1C8D8C2-5692-4DBC-A3CC-39A0558CEFE9}"/>
  <mergeCells count="49">
    <mergeCell ref="A53:O53"/>
    <mergeCell ref="D48:D51"/>
    <mergeCell ref="D42:D45"/>
    <mergeCell ref="B42:B45"/>
    <mergeCell ref="F8:O8"/>
    <mergeCell ref="A42:A45"/>
    <mergeCell ref="D46:D47"/>
    <mergeCell ref="B46:B47"/>
    <mergeCell ref="A46:A47"/>
    <mergeCell ref="D28:D41"/>
    <mergeCell ref="A28:A41"/>
    <mergeCell ref="B28:B41"/>
    <mergeCell ref="B10:B17"/>
    <mergeCell ref="D10:D17"/>
    <mergeCell ref="B21:B22"/>
    <mergeCell ref="A21:A22"/>
    <mergeCell ref="A1:O1"/>
    <mergeCell ref="A2:O2"/>
    <mergeCell ref="C3:F3"/>
    <mergeCell ref="A4:A6"/>
    <mergeCell ref="B4:B6"/>
    <mergeCell ref="E4:E6"/>
    <mergeCell ref="F4:F6"/>
    <mergeCell ref="G4:G6"/>
    <mergeCell ref="H4:O4"/>
    <mergeCell ref="H5:J5"/>
    <mergeCell ref="K5:L5"/>
    <mergeCell ref="M5:O5"/>
    <mergeCell ref="B48:B51"/>
    <mergeCell ref="A23:A24"/>
    <mergeCell ref="B25:B26"/>
    <mergeCell ref="D25:D26"/>
    <mergeCell ref="A25:A26"/>
    <mergeCell ref="A48:A51"/>
    <mergeCell ref="C4:D5"/>
    <mergeCell ref="C48:C50"/>
    <mergeCell ref="A8:D8"/>
    <mergeCell ref="C28:C38"/>
    <mergeCell ref="C39:C41"/>
    <mergeCell ref="C42:C45"/>
    <mergeCell ref="C46:C47"/>
    <mergeCell ref="C10:C17"/>
    <mergeCell ref="C21:C22"/>
    <mergeCell ref="C23:C24"/>
    <mergeCell ref="C25:C26"/>
    <mergeCell ref="D21:D22"/>
    <mergeCell ref="B23:B24"/>
    <mergeCell ref="D23:D24"/>
    <mergeCell ref="A10:A17"/>
  </mergeCells>
  <pageMargins left="0.7" right="0.7" top="0.75" bottom="0.75" header="0.3" footer="0.3"/>
  <pageSetup paperSize="8" scale="5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B54:E1048576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Q55"/>
  <sheetViews>
    <sheetView tabSelected="1" view="pageBreakPreview" zoomScale="85" zoomScaleNormal="100" zoomScaleSheetLayoutView="85" workbookViewId="0">
      <pane ySplit="7" topLeftCell="A8" activePane="bottomLeft" state="frozen"/>
      <selection pane="bottomLeft" activeCell="H6" sqref="H6"/>
    </sheetView>
  </sheetViews>
  <sheetFormatPr defaultRowHeight="15.75" x14ac:dyDescent="0.3"/>
  <cols>
    <col min="1" max="1" width="6" style="6" customWidth="1"/>
    <col min="2" max="2" width="45.7109375" style="41" customWidth="1"/>
    <col min="3" max="3" width="28" style="8" customWidth="1"/>
    <col min="4" max="4" width="30.5703125" style="8" customWidth="1"/>
    <col min="5" max="5" width="23.5703125" style="6" customWidth="1"/>
    <col min="6" max="6" width="34" style="6" customWidth="1"/>
    <col min="7" max="7" width="33.7109375" style="6" customWidth="1"/>
    <col min="8" max="8" width="22.5703125" style="6" customWidth="1"/>
    <col min="9" max="9" width="22.85546875" style="6" customWidth="1"/>
    <col min="10" max="10" width="34" style="6" customWidth="1"/>
    <col min="11" max="11" width="16.5703125" style="6" customWidth="1"/>
    <col min="12" max="12" width="16.7109375" style="6" customWidth="1"/>
    <col min="13" max="13" width="14.5703125" style="6" customWidth="1"/>
    <col min="14" max="14" width="19" style="6" customWidth="1"/>
    <col min="15" max="15" width="31.5703125" style="6" customWidth="1"/>
    <col min="16" max="16384" width="9.140625" style="1"/>
  </cols>
  <sheetData>
    <row r="1" spans="1:17" ht="18.75" x14ac:dyDescent="0.3">
      <c r="A1" s="95" t="s">
        <v>33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7" ht="18.75" x14ac:dyDescent="0.3">
      <c r="A2" s="95" t="s">
        <v>169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7" ht="16.5" customHeight="1" x14ac:dyDescent="0.3">
      <c r="B3" s="7" t="s">
        <v>5</v>
      </c>
      <c r="C3" s="64" t="s">
        <v>6</v>
      </c>
      <c r="D3" s="62"/>
      <c r="E3" s="63"/>
    </row>
    <row r="4" spans="1:17" ht="24.75" customHeight="1" x14ac:dyDescent="0.3">
      <c r="A4" s="98" t="s">
        <v>0</v>
      </c>
      <c r="B4" s="98" t="s">
        <v>41</v>
      </c>
      <c r="C4" s="80" t="s">
        <v>42</v>
      </c>
      <c r="D4" s="104"/>
      <c r="E4" s="99" t="s">
        <v>40</v>
      </c>
      <c r="F4" s="99" t="s">
        <v>7</v>
      </c>
      <c r="G4" s="99" t="s">
        <v>158</v>
      </c>
      <c r="H4" s="100" t="s">
        <v>38</v>
      </c>
      <c r="I4" s="100"/>
      <c r="J4" s="100"/>
      <c r="K4" s="100"/>
      <c r="L4" s="100"/>
      <c r="M4" s="100"/>
      <c r="N4" s="100"/>
      <c r="O4" s="100"/>
    </row>
    <row r="5" spans="1:17" ht="54" customHeight="1" x14ac:dyDescent="0.3">
      <c r="A5" s="98"/>
      <c r="B5" s="98"/>
      <c r="C5" s="82"/>
      <c r="D5" s="105"/>
      <c r="E5" s="99"/>
      <c r="F5" s="99"/>
      <c r="G5" s="99"/>
      <c r="H5" s="99" t="s">
        <v>35</v>
      </c>
      <c r="I5" s="99"/>
      <c r="J5" s="99"/>
      <c r="K5" s="99" t="s">
        <v>157</v>
      </c>
      <c r="L5" s="99"/>
      <c r="M5" s="99" t="s">
        <v>39</v>
      </c>
      <c r="N5" s="99"/>
      <c r="O5" s="99"/>
    </row>
    <row r="6" spans="1:17" ht="57" customHeight="1" x14ac:dyDescent="0.3">
      <c r="A6" s="98"/>
      <c r="B6" s="98"/>
      <c r="C6" s="9" t="s">
        <v>159</v>
      </c>
      <c r="D6" s="9" t="s">
        <v>160</v>
      </c>
      <c r="E6" s="99"/>
      <c r="F6" s="99"/>
      <c r="G6" s="99"/>
      <c r="H6" s="10" t="s">
        <v>34</v>
      </c>
      <c r="I6" s="10" t="s">
        <v>8</v>
      </c>
      <c r="J6" s="10" t="s">
        <v>9</v>
      </c>
      <c r="K6" s="10" t="s">
        <v>36</v>
      </c>
      <c r="L6" s="10" t="s">
        <v>37</v>
      </c>
      <c r="M6" s="10" t="s">
        <v>10</v>
      </c>
      <c r="N6" s="10" t="s">
        <v>11</v>
      </c>
      <c r="O6" s="10" t="s">
        <v>12</v>
      </c>
    </row>
    <row r="7" spans="1:17" ht="13.5" customHeight="1" x14ac:dyDescent="0.3">
      <c r="A7" s="42">
        <v>1</v>
      </c>
      <c r="B7" s="43">
        <v>2</v>
      </c>
      <c r="C7" s="42">
        <v>3</v>
      </c>
      <c r="D7" s="42">
        <v>4</v>
      </c>
      <c r="E7" s="43">
        <v>5</v>
      </c>
      <c r="F7" s="42">
        <v>6</v>
      </c>
      <c r="G7" s="43">
        <v>7</v>
      </c>
      <c r="H7" s="43">
        <v>8</v>
      </c>
      <c r="I7" s="43">
        <v>9</v>
      </c>
      <c r="J7" s="42">
        <v>10</v>
      </c>
      <c r="K7" s="43">
        <v>11</v>
      </c>
      <c r="L7" s="42">
        <v>12</v>
      </c>
      <c r="M7" s="42">
        <v>13</v>
      </c>
      <c r="N7" s="43">
        <v>14</v>
      </c>
      <c r="O7" s="42">
        <v>15</v>
      </c>
      <c r="P7" s="2"/>
      <c r="Q7" s="2"/>
    </row>
    <row r="8" spans="1:17" ht="21" x14ac:dyDescent="0.3">
      <c r="A8" s="87" t="s">
        <v>166</v>
      </c>
      <c r="B8" s="87"/>
      <c r="C8" s="87"/>
      <c r="D8" s="87"/>
      <c r="E8" s="13"/>
      <c r="F8" s="87" t="s">
        <v>167</v>
      </c>
      <c r="G8" s="87"/>
      <c r="H8" s="87"/>
      <c r="I8" s="87"/>
      <c r="J8" s="87"/>
      <c r="K8" s="87"/>
      <c r="L8" s="87"/>
      <c r="M8" s="87"/>
      <c r="N8" s="87"/>
      <c r="O8" s="87"/>
      <c r="P8" s="3"/>
      <c r="Q8" s="3"/>
    </row>
    <row r="9" spans="1:17" ht="47.25" x14ac:dyDescent="0.3">
      <c r="A9" s="14" t="s">
        <v>13</v>
      </c>
      <c r="B9" s="15" t="s">
        <v>163</v>
      </c>
      <c r="C9" s="16">
        <f>C10+C18+C19</f>
        <v>10</v>
      </c>
      <c r="D9" s="16">
        <f>D10+D18+D19</f>
        <v>10</v>
      </c>
      <c r="E9" s="17"/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7" ht="47.25" x14ac:dyDescent="0.3">
      <c r="A10" s="77" t="s">
        <v>14</v>
      </c>
      <c r="B10" s="103" t="s">
        <v>27</v>
      </c>
      <c r="C10" s="84">
        <v>8</v>
      </c>
      <c r="D10" s="88">
        <v>8</v>
      </c>
      <c r="E10" s="44" t="s">
        <v>43</v>
      </c>
      <c r="F10" s="45" t="s">
        <v>44</v>
      </c>
      <c r="G10" s="46" t="s">
        <v>45</v>
      </c>
      <c r="H10" s="46" t="s">
        <v>80</v>
      </c>
      <c r="I10" s="46" t="s">
        <v>46</v>
      </c>
      <c r="J10" s="47">
        <v>38895</v>
      </c>
      <c r="K10" s="46" t="s">
        <v>61</v>
      </c>
      <c r="L10" s="46" t="s">
        <v>61</v>
      </c>
      <c r="M10" s="24" t="s">
        <v>5</v>
      </c>
      <c r="N10" s="24" t="s">
        <v>5</v>
      </c>
      <c r="O10" s="24" t="s">
        <v>5</v>
      </c>
    </row>
    <row r="11" spans="1:17" ht="47.25" x14ac:dyDescent="0.3">
      <c r="A11" s="78"/>
      <c r="B11" s="103"/>
      <c r="C11" s="85"/>
      <c r="D11" s="88"/>
      <c r="E11" s="44" t="s">
        <v>47</v>
      </c>
      <c r="F11" s="45" t="s">
        <v>48</v>
      </c>
      <c r="G11" s="46" t="s">
        <v>45</v>
      </c>
      <c r="H11" s="46" t="s">
        <v>80</v>
      </c>
      <c r="I11" s="46" t="s">
        <v>49</v>
      </c>
      <c r="J11" s="47">
        <v>40359</v>
      </c>
      <c r="K11" s="46" t="s">
        <v>62</v>
      </c>
      <c r="L11" s="46" t="s">
        <v>61</v>
      </c>
      <c r="M11" s="24" t="s">
        <v>5</v>
      </c>
      <c r="N11" s="24" t="s">
        <v>5</v>
      </c>
      <c r="O11" s="24" t="s">
        <v>5</v>
      </c>
    </row>
    <row r="12" spans="1:17" ht="39.950000000000003" customHeight="1" x14ac:dyDescent="0.3">
      <c r="A12" s="78"/>
      <c r="B12" s="103"/>
      <c r="C12" s="85"/>
      <c r="D12" s="88"/>
      <c r="E12" s="44" t="s">
        <v>50</v>
      </c>
      <c r="F12" s="45" t="s">
        <v>51</v>
      </c>
      <c r="G12" s="46" t="s">
        <v>45</v>
      </c>
      <c r="H12" s="46" t="s">
        <v>80</v>
      </c>
      <c r="I12" s="46" t="s">
        <v>152</v>
      </c>
      <c r="J12" s="47">
        <v>43644</v>
      </c>
      <c r="K12" s="46" t="s">
        <v>63</v>
      </c>
      <c r="L12" s="46" t="s">
        <v>61</v>
      </c>
      <c r="M12" s="24" t="s">
        <v>5</v>
      </c>
      <c r="N12" s="24" t="s">
        <v>5</v>
      </c>
      <c r="O12" s="24" t="s">
        <v>5</v>
      </c>
    </row>
    <row r="13" spans="1:17" ht="39.950000000000003" customHeight="1" x14ac:dyDescent="0.3">
      <c r="A13" s="78"/>
      <c r="B13" s="103"/>
      <c r="C13" s="85"/>
      <c r="D13" s="88"/>
      <c r="E13" s="44" t="s">
        <v>52</v>
      </c>
      <c r="F13" s="45" t="s">
        <v>51</v>
      </c>
      <c r="G13" s="46" t="s">
        <v>45</v>
      </c>
      <c r="H13" s="46" t="s">
        <v>80</v>
      </c>
      <c r="I13" s="46" t="s">
        <v>152</v>
      </c>
      <c r="J13" s="47">
        <v>42124</v>
      </c>
      <c r="K13" s="46" t="s">
        <v>64</v>
      </c>
      <c r="L13" s="46" t="s">
        <v>61</v>
      </c>
      <c r="M13" s="24" t="s">
        <v>5</v>
      </c>
      <c r="N13" s="24" t="s">
        <v>5</v>
      </c>
      <c r="O13" s="24" t="s">
        <v>5</v>
      </c>
    </row>
    <row r="14" spans="1:17" ht="47.25" x14ac:dyDescent="0.3">
      <c r="A14" s="78"/>
      <c r="B14" s="103"/>
      <c r="C14" s="85"/>
      <c r="D14" s="88"/>
      <c r="E14" s="44" t="s">
        <v>53</v>
      </c>
      <c r="F14" s="44" t="s">
        <v>51</v>
      </c>
      <c r="G14" s="46" t="s">
        <v>45</v>
      </c>
      <c r="H14" s="46" t="s">
        <v>80</v>
      </c>
      <c r="I14" s="46" t="s">
        <v>49</v>
      </c>
      <c r="J14" s="47">
        <v>31590</v>
      </c>
      <c r="K14" s="46" t="s">
        <v>65</v>
      </c>
      <c r="L14" s="46" t="s">
        <v>61</v>
      </c>
      <c r="M14" s="24" t="s">
        <v>5</v>
      </c>
      <c r="N14" s="24" t="s">
        <v>5</v>
      </c>
      <c r="O14" s="24" t="s">
        <v>5</v>
      </c>
    </row>
    <row r="15" spans="1:17" ht="78.75" x14ac:dyDescent="0.3">
      <c r="A15" s="78"/>
      <c r="B15" s="103"/>
      <c r="C15" s="85"/>
      <c r="D15" s="88"/>
      <c r="E15" s="44" t="s">
        <v>54</v>
      </c>
      <c r="F15" s="44" t="s">
        <v>55</v>
      </c>
      <c r="G15" s="46" t="s">
        <v>45</v>
      </c>
      <c r="H15" s="46" t="s">
        <v>80</v>
      </c>
      <c r="I15" s="46" t="s">
        <v>56</v>
      </c>
      <c r="J15" s="47">
        <v>40359</v>
      </c>
      <c r="K15" s="46" t="s">
        <v>66</v>
      </c>
      <c r="L15" s="46" t="s">
        <v>61</v>
      </c>
      <c r="M15" s="24" t="s">
        <v>5</v>
      </c>
      <c r="N15" s="24" t="s">
        <v>5</v>
      </c>
      <c r="O15" s="24" t="s">
        <v>5</v>
      </c>
    </row>
    <row r="16" spans="1:17" ht="78.75" x14ac:dyDescent="0.3">
      <c r="A16" s="78"/>
      <c r="B16" s="103"/>
      <c r="C16" s="85"/>
      <c r="D16" s="88"/>
      <c r="E16" s="48" t="s">
        <v>57</v>
      </c>
      <c r="F16" s="48" t="s">
        <v>58</v>
      </c>
      <c r="G16" s="46" t="s">
        <v>45</v>
      </c>
      <c r="H16" s="46" t="s">
        <v>80</v>
      </c>
      <c r="I16" s="46" t="s">
        <v>56</v>
      </c>
      <c r="J16" s="47">
        <v>43887</v>
      </c>
      <c r="K16" s="46" t="s">
        <v>67</v>
      </c>
      <c r="L16" s="46" t="s">
        <v>61</v>
      </c>
      <c r="M16" s="24" t="s">
        <v>5</v>
      </c>
      <c r="N16" s="24" t="s">
        <v>5</v>
      </c>
      <c r="O16" s="24" t="s">
        <v>5</v>
      </c>
    </row>
    <row r="17" spans="1:15" ht="78.75" x14ac:dyDescent="0.3">
      <c r="A17" s="79"/>
      <c r="B17" s="103"/>
      <c r="C17" s="86"/>
      <c r="D17" s="88"/>
      <c r="E17" s="44" t="s">
        <v>59</v>
      </c>
      <c r="F17" s="44" t="s">
        <v>44</v>
      </c>
      <c r="G17" s="46" t="s">
        <v>45</v>
      </c>
      <c r="H17" s="46" t="s">
        <v>80</v>
      </c>
      <c r="I17" s="46" t="s">
        <v>60</v>
      </c>
      <c r="J17" s="47">
        <v>40968</v>
      </c>
      <c r="K17" s="46" t="s">
        <v>68</v>
      </c>
      <c r="L17" s="46" t="s">
        <v>61</v>
      </c>
      <c r="M17" s="24" t="s">
        <v>5</v>
      </c>
      <c r="N17" s="24" t="s">
        <v>5</v>
      </c>
      <c r="O17" s="24" t="s">
        <v>5</v>
      </c>
    </row>
    <row r="18" spans="1:15" ht="47.25" x14ac:dyDescent="0.3">
      <c r="A18" s="26" t="s">
        <v>15</v>
      </c>
      <c r="B18" s="27" t="s">
        <v>25</v>
      </c>
      <c r="C18" s="28">
        <v>1</v>
      </c>
      <c r="D18" s="28">
        <v>1</v>
      </c>
      <c r="E18" s="49" t="s">
        <v>75</v>
      </c>
      <c r="F18" s="44" t="s">
        <v>55</v>
      </c>
      <c r="G18" s="46" t="s">
        <v>45</v>
      </c>
      <c r="H18" s="46" t="s">
        <v>80</v>
      </c>
      <c r="I18" s="46" t="s">
        <v>76</v>
      </c>
      <c r="J18" s="47">
        <v>39994</v>
      </c>
      <c r="K18" s="46" t="s">
        <v>69</v>
      </c>
      <c r="L18" s="46" t="s">
        <v>61</v>
      </c>
      <c r="M18" s="46" t="s">
        <v>71</v>
      </c>
      <c r="N18" s="46" t="s">
        <v>72</v>
      </c>
      <c r="O18" s="47">
        <v>46359</v>
      </c>
    </row>
    <row r="19" spans="1:15" ht="47.25" x14ac:dyDescent="0.3">
      <c r="A19" s="26" t="s">
        <v>16</v>
      </c>
      <c r="B19" s="27" t="s">
        <v>26</v>
      </c>
      <c r="C19" s="28">
        <v>1</v>
      </c>
      <c r="D19" s="28">
        <v>1</v>
      </c>
      <c r="E19" s="48" t="s">
        <v>77</v>
      </c>
      <c r="F19" s="48" t="s">
        <v>78</v>
      </c>
      <c r="G19" s="46" t="s">
        <v>45</v>
      </c>
      <c r="H19" s="46" t="s">
        <v>80</v>
      </c>
      <c r="I19" s="50" t="s">
        <v>79</v>
      </c>
      <c r="J19" s="51">
        <v>32690</v>
      </c>
      <c r="K19" s="46" t="s">
        <v>70</v>
      </c>
      <c r="L19" s="46" t="s">
        <v>61</v>
      </c>
      <c r="M19" s="46" t="s">
        <v>73</v>
      </c>
      <c r="N19" s="46" t="s">
        <v>74</v>
      </c>
      <c r="O19" s="47">
        <v>46096</v>
      </c>
    </row>
    <row r="20" spans="1:15" ht="46.5" customHeight="1" x14ac:dyDescent="0.3">
      <c r="A20" s="14" t="s">
        <v>18</v>
      </c>
      <c r="B20" s="15" t="s">
        <v>164</v>
      </c>
      <c r="C20" s="16">
        <f>SUM(C21:C51)</f>
        <v>27</v>
      </c>
      <c r="D20" s="16">
        <f>SUM(D21:D51)</f>
        <v>31</v>
      </c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9"/>
    </row>
    <row r="21" spans="1:15" ht="45.75" customHeight="1" x14ac:dyDescent="0.3">
      <c r="A21" s="77" t="s">
        <v>1</v>
      </c>
      <c r="B21" s="92" t="s">
        <v>28</v>
      </c>
      <c r="C21" s="84">
        <v>2</v>
      </c>
      <c r="D21" s="88">
        <v>2</v>
      </c>
      <c r="E21" s="44" t="s">
        <v>102</v>
      </c>
      <c r="F21" s="45" t="s">
        <v>101</v>
      </c>
      <c r="G21" s="46" t="s">
        <v>103</v>
      </c>
      <c r="H21" s="24" t="s">
        <v>5</v>
      </c>
      <c r="I21" s="24" t="s">
        <v>5</v>
      </c>
      <c r="J21" s="24" t="s">
        <v>5</v>
      </c>
      <c r="K21" s="24" t="s">
        <v>5</v>
      </c>
      <c r="L21" s="24" t="s">
        <v>5</v>
      </c>
      <c r="M21" s="46" t="s">
        <v>120</v>
      </c>
      <c r="N21" s="46" t="s">
        <v>153</v>
      </c>
      <c r="O21" s="47">
        <v>45984</v>
      </c>
    </row>
    <row r="22" spans="1:15" ht="54" customHeight="1" x14ac:dyDescent="0.3">
      <c r="A22" s="79"/>
      <c r="B22" s="93"/>
      <c r="C22" s="86"/>
      <c r="D22" s="88"/>
      <c r="E22" s="44" t="s">
        <v>104</v>
      </c>
      <c r="F22" s="45" t="s">
        <v>101</v>
      </c>
      <c r="G22" s="46" t="s">
        <v>103</v>
      </c>
      <c r="H22" s="24" t="s">
        <v>5</v>
      </c>
      <c r="I22" s="24" t="s">
        <v>5</v>
      </c>
      <c r="J22" s="24" t="s">
        <v>5</v>
      </c>
      <c r="K22" s="24" t="s">
        <v>5</v>
      </c>
      <c r="L22" s="24" t="s">
        <v>5</v>
      </c>
      <c r="M22" s="46" t="s">
        <v>121</v>
      </c>
      <c r="N22" s="46" t="s">
        <v>153</v>
      </c>
      <c r="O22" s="47">
        <v>46512</v>
      </c>
    </row>
    <row r="23" spans="1:15" ht="46.5" customHeight="1" x14ac:dyDescent="0.3">
      <c r="A23" s="77" t="s">
        <v>2</v>
      </c>
      <c r="B23" s="92" t="s">
        <v>29</v>
      </c>
      <c r="C23" s="84">
        <v>2</v>
      </c>
      <c r="D23" s="88">
        <v>2</v>
      </c>
      <c r="E23" s="44" t="s">
        <v>105</v>
      </c>
      <c r="F23" s="45" t="s">
        <v>101</v>
      </c>
      <c r="G23" s="46" t="s">
        <v>103</v>
      </c>
      <c r="H23" s="24" t="s">
        <v>5</v>
      </c>
      <c r="I23" s="24" t="s">
        <v>5</v>
      </c>
      <c r="J23" s="24" t="s">
        <v>5</v>
      </c>
      <c r="K23" s="24" t="s">
        <v>5</v>
      </c>
      <c r="L23" s="24" t="s">
        <v>5</v>
      </c>
      <c r="M23" s="46" t="s">
        <v>122</v>
      </c>
      <c r="N23" s="46" t="s">
        <v>154</v>
      </c>
      <c r="O23" s="47">
        <v>45984</v>
      </c>
    </row>
    <row r="24" spans="1:15" ht="46.5" customHeight="1" x14ac:dyDescent="0.3">
      <c r="A24" s="79"/>
      <c r="B24" s="93"/>
      <c r="C24" s="86"/>
      <c r="D24" s="88"/>
      <c r="E24" s="44" t="s">
        <v>106</v>
      </c>
      <c r="F24" s="45" t="s">
        <v>101</v>
      </c>
      <c r="G24" s="46" t="s">
        <v>103</v>
      </c>
      <c r="H24" s="24" t="s">
        <v>5</v>
      </c>
      <c r="I24" s="24" t="s">
        <v>5</v>
      </c>
      <c r="J24" s="24" t="s">
        <v>5</v>
      </c>
      <c r="K24" s="24" t="s">
        <v>5</v>
      </c>
      <c r="L24" s="24" t="s">
        <v>5</v>
      </c>
      <c r="M24" s="46" t="s">
        <v>123</v>
      </c>
      <c r="N24" s="46" t="s">
        <v>154</v>
      </c>
      <c r="O24" s="47">
        <v>46316</v>
      </c>
    </row>
    <row r="25" spans="1:15" ht="46.5" customHeight="1" x14ac:dyDescent="0.3">
      <c r="A25" s="77" t="s">
        <v>3</v>
      </c>
      <c r="B25" s="92" t="s">
        <v>30</v>
      </c>
      <c r="C25" s="84">
        <v>2</v>
      </c>
      <c r="D25" s="84">
        <v>2</v>
      </c>
      <c r="E25" s="44" t="s">
        <v>98</v>
      </c>
      <c r="F25" s="45" t="s">
        <v>99</v>
      </c>
      <c r="G25" s="46" t="s">
        <v>45</v>
      </c>
      <c r="H25" s="24" t="s">
        <v>5</v>
      </c>
      <c r="I25" s="24" t="s">
        <v>5</v>
      </c>
      <c r="J25" s="24" t="s">
        <v>5</v>
      </c>
      <c r="K25" s="24" t="s">
        <v>5</v>
      </c>
      <c r="L25" s="24" t="s">
        <v>5</v>
      </c>
      <c r="M25" s="46" t="s">
        <v>124</v>
      </c>
      <c r="N25" s="46" t="s">
        <v>125</v>
      </c>
      <c r="O25" s="47">
        <v>46043</v>
      </c>
    </row>
    <row r="26" spans="1:15" ht="46.5" customHeight="1" x14ac:dyDescent="0.3">
      <c r="A26" s="78"/>
      <c r="B26" s="94"/>
      <c r="C26" s="86"/>
      <c r="D26" s="85"/>
      <c r="E26" s="44" t="s">
        <v>100</v>
      </c>
      <c r="F26" s="45" t="s">
        <v>101</v>
      </c>
      <c r="G26" s="46" t="s">
        <v>45</v>
      </c>
      <c r="H26" s="24" t="s">
        <v>5</v>
      </c>
      <c r="I26" s="24" t="s">
        <v>5</v>
      </c>
      <c r="J26" s="24" t="s">
        <v>5</v>
      </c>
      <c r="K26" s="24" t="s">
        <v>5</v>
      </c>
      <c r="L26" s="24" t="s">
        <v>5</v>
      </c>
      <c r="M26" s="46" t="s">
        <v>126</v>
      </c>
      <c r="N26" s="46" t="s">
        <v>125</v>
      </c>
      <c r="O26" s="47">
        <v>46043</v>
      </c>
    </row>
    <row r="27" spans="1:15" ht="46.5" customHeight="1" x14ac:dyDescent="0.3">
      <c r="A27" s="26" t="s">
        <v>4</v>
      </c>
      <c r="B27" s="37" t="s">
        <v>17</v>
      </c>
      <c r="C27" s="28">
        <v>1</v>
      </c>
      <c r="D27" s="28">
        <v>1</v>
      </c>
      <c r="E27" s="44" t="s">
        <v>97</v>
      </c>
      <c r="F27" s="45" t="s">
        <v>17</v>
      </c>
      <c r="G27" s="46" t="s">
        <v>45</v>
      </c>
      <c r="H27" s="46" t="s">
        <v>80</v>
      </c>
      <c r="I27" s="46" t="s">
        <v>127</v>
      </c>
      <c r="J27" s="47">
        <v>41816</v>
      </c>
      <c r="K27" s="24" t="s">
        <v>5</v>
      </c>
      <c r="L27" s="24" t="s">
        <v>5</v>
      </c>
      <c r="M27" s="52" t="s">
        <v>128</v>
      </c>
      <c r="N27" s="46" t="s">
        <v>128</v>
      </c>
      <c r="O27" s="47" t="s">
        <v>128</v>
      </c>
    </row>
    <row r="28" spans="1:15" ht="46.5" customHeight="1" x14ac:dyDescent="0.3">
      <c r="A28" s="77" t="s">
        <v>19</v>
      </c>
      <c r="B28" s="92" t="s">
        <v>23</v>
      </c>
      <c r="C28" s="88">
        <v>11</v>
      </c>
      <c r="D28" s="84">
        <v>14</v>
      </c>
      <c r="E28" s="44" t="s">
        <v>81</v>
      </c>
      <c r="F28" s="53" t="s">
        <v>82</v>
      </c>
      <c r="G28" s="54" t="s">
        <v>45</v>
      </c>
      <c r="H28" s="7" t="s">
        <v>5</v>
      </c>
      <c r="I28" s="7" t="s">
        <v>5</v>
      </c>
      <c r="J28" s="7" t="s">
        <v>5</v>
      </c>
      <c r="K28" s="7" t="s">
        <v>5</v>
      </c>
      <c r="L28" s="7" t="s">
        <v>5</v>
      </c>
      <c r="M28" s="54" t="s">
        <v>129</v>
      </c>
      <c r="N28" s="46" t="s">
        <v>155</v>
      </c>
      <c r="O28" s="55">
        <v>46694</v>
      </c>
    </row>
    <row r="29" spans="1:15" ht="46.5" customHeight="1" x14ac:dyDescent="0.3">
      <c r="A29" s="78"/>
      <c r="B29" s="94"/>
      <c r="C29" s="88"/>
      <c r="D29" s="85"/>
      <c r="E29" s="44" t="s">
        <v>83</v>
      </c>
      <c r="F29" s="53" t="s">
        <v>82</v>
      </c>
      <c r="G29" s="54" t="s">
        <v>45</v>
      </c>
      <c r="H29" s="7" t="s">
        <v>5</v>
      </c>
      <c r="I29" s="7" t="s">
        <v>5</v>
      </c>
      <c r="J29" s="7" t="s">
        <v>5</v>
      </c>
      <c r="K29" s="7" t="s">
        <v>5</v>
      </c>
      <c r="L29" s="7" t="s">
        <v>5</v>
      </c>
      <c r="M29" s="54" t="s">
        <v>130</v>
      </c>
      <c r="N29" s="46" t="s">
        <v>155</v>
      </c>
      <c r="O29" s="55">
        <v>46691</v>
      </c>
    </row>
    <row r="30" spans="1:15" ht="46.5" customHeight="1" x14ac:dyDescent="0.3">
      <c r="A30" s="78"/>
      <c r="B30" s="94"/>
      <c r="C30" s="88"/>
      <c r="D30" s="85"/>
      <c r="E30" s="44" t="s">
        <v>84</v>
      </c>
      <c r="F30" s="53" t="s">
        <v>85</v>
      </c>
      <c r="G30" s="54" t="s">
        <v>45</v>
      </c>
      <c r="H30" s="7" t="s">
        <v>5</v>
      </c>
      <c r="I30" s="7" t="s">
        <v>5</v>
      </c>
      <c r="J30" s="7" t="s">
        <v>5</v>
      </c>
      <c r="K30" s="7" t="s">
        <v>5</v>
      </c>
      <c r="L30" s="7" t="s">
        <v>5</v>
      </c>
      <c r="M30" s="54" t="s">
        <v>131</v>
      </c>
      <c r="N30" s="46" t="s">
        <v>155</v>
      </c>
      <c r="O30" s="55">
        <v>46204</v>
      </c>
    </row>
    <row r="31" spans="1:15" ht="46.5" customHeight="1" x14ac:dyDescent="0.3">
      <c r="A31" s="78"/>
      <c r="B31" s="94"/>
      <c r="C31" s="88"/>
      <c r="D31" s="85"/>
      <c r="E31" s="44" t="s">
        <v>86</v>
      </c>
      <c r="F31" s="45" t="s">
        <v>87</v>
      </c>
      <c r="G31" s="54" t="s">
        <v>45</v>
      </c>
      <c r="H31" s="7" t="s">
        <v>5</v>
      </c>
      <c r="I31" s="7" t="s">
        <v>5</v>
      </c>
      <c r="J31" s="7" t="s">
        <v>5</v>
      </c>
      <c r="K31" s="7" t="s">
        <v>5</v>
      </c>
      <c r="L31" s="7" t="s">
        <v>5</v>
      </c>
      <c r="M31" s="54" t="s">
        <v>132</v>
      </c>
      <c r="N31" s="46" t="s">
        <v>155</v>
      </c>
      <c r="O31" s="55">
        <v>47304</v>
      </c>
    </row>
    <row r="32" spans="1:15" ht="46.5" customHeight="1" x14ac:dyDescent="0.3">
      <c r="A32" s="78"/>
      <c r="B32" s="94"/>
      <c r="C32" s="88"/>
      <c r="D32" s="85"/>
      <c r="E32" s="44" t="s">
        <v>88</v>
      </c>
      <c r="F32" s="53" t="s">
        <v>82</v>
      </c>
      <c r="G32" s="54" t="s">
        <v>45</v>
      </c>
      <c r="H32" s="7" t="s">
        <v>5</v>
      </c>
      <c r="I32" s="7" t="s">
        <v>5</v>
      </c>
      <c r="J32" s="7" t="s">
        <v>5</v>
      </c>
      <c r="K32" s="7" t="s">
        <v>5</v>
      </c>
      <c r="L32" s="7" t="s">
        <v>5</v>
      </c>
      <c r="M32" s="54" t="s">
        <v>133</v>
      </c>
      <c r="N32" s="46" t="s">
        <v>155</v>
      </c>
      <c r="O32" s="55">
        <v>47021</v>
      </c>
    </row>
    <row r="33" spans="1:15" ht="46.5" customHeight="1" x14ac:dyDescent="0.3">
      <c r="A33" s="78"/>
      <c r="B33" s="94"/>
      <c r="C33" s="88"/>
      <c r="D33" s="85"/>
      <c r="E33" s="44" t="s">
        <v>89</v>
      </c>
      <c r="F33" s="53" t="s">
        <v>90</v>
      </c>
      <c r="G33" s="54" t="s">
        <v>45</v>
      </c>
      <c r="H33" s="7" t="s">
        <v>5</v>
      </c>
      <c r="I33" s="7" t="s">
        <v>5</v>
      </c>
      <c r="J33" s="7" t="s">
        <v>5</v>
      </c>
      <c r="K33" s="7" t="s">
        <v>5</v>
      </c>
      <c r="L33" s="7" t="s">
        <v>5</v>
      </c>
      <c r="M33" s="54" t="s">
        <v>134</v>
      </c>
      <c r="N33" s="46" t="s">
        <v>155</v>
      </c>
      <c r="O33" s="55">
        <v>48654</v>
      </c>
    </row>
    <row r="34" spans="1:15" ht="46.5" customHeight="1" x14ac:dyDescent="0.3">
      <c r="A34" s="78"/>
      <c r="B34" s="94"/>
      <c r="C34" s="88"/>
      <c r="D34" s="85"/>
      <c r="E34" s="44" t="s">
        <v>91</v>
      </c>
      <c r="F34" s="53" t="s">
        <v>85</v>
      </c>
      <c r="G34" s="54" t="s">
        <v>45</v>
      </c>
      <c r="H34" s="7" t="s">
        <v>5</v>
      </c>
      <c r="I34" s="7" t="s">
        <v>5</v>
      </c>
      <c r="J34" s="7" t="s">
        <v>5</v>
      </c>
      <c r="K34" s="7" t="s">
        <v>5</v>
      </c>
      <c r="L34" s="7" t="s">
        <v>5</v>
      </c>
      <c r="M34" s="54" t="s">
        <v>135</v>
      </c>
      <c r="N34" s="46" t="s">
        <v>155</v>
      </c>
      <c r="O34" s="55">
        <v>46439</v>
      </c>
    </row>
    <row r="35" spans="1:15" ht="46.5" customHeight="1" x14ac:dyDescent="0.3">
      <c r="A35" s="78"/>
      <c r="B35" s="94"/>
      <c r="C35" s="88"/>
      <c r="D35" s="85"/>
      <c r="E35" s="44" t="s">
        <v>92</v>
      </c>
      <c r="F35" s="53" t="s">
        <v>82</v>
      </c>
      <c r="G35" s="54" t="s">
        <v>45</v>
      </c>
      <c r="H35" s="7" t="s">
        <v>5</v>
      </c>
      <c r="I35" s="7" t="s">
        <v>5</v>
      </c>
      <c r="J35" s="7" t="s">
        <v>5</v>
      </c>
      <c r="K35" s="7" t="s">
        <v>5</v>
      </c>
      <c r="L35" s="7" t="s">
        <v>5</v>
      </c>
      <c r="M35" s="54" t="s">
        <v>136</v>
      </c>
      <c r="N35" s="46" t="s">
        <v>155</v>
      </c>
      <c r="O35" s="55">
        <v>47480</v>
      </c>
    </row>
    <row r="36" spans="1:15" ht="46.5" customHeight="1" x14ac:dyDescent="0.3">
      <c r="A36" s="78"/>
      <c r="B36" s="94"/>
      <c r="C36" s="88"/>
      <c r="D36" s="85"/>
      <c r="E36" s="44" t="s">
        <v>93</v>
      </c>
      <c r="F36" s="53" t="s">
        <v>94</v>
      </c>
      <c r="G36" s="54" t="s">
        <v>45</v>
      </c>
      <c r="H36" s="7" t="s">
        <v>5</v>
      </c>
      <c r="I36" s="7" t="s">
        <v>5</v>
      </c>
      <c r="J36" s="7" t="s">
        <v>5</v>
      </c>
      <c r="K36" s="7" t="s">
        <v>5</v>
      </c>
      <c r="L36" s="7" t="s">
        <v>5</v>
      </c>
      <c r="M36" s="54" t="s">
        <v>137</v>
      </c>
      <c r="N36" s="46" t="s">
        <v>155</v>
      </c>
      <c r="O36" s="55">
        <v>48953</v>
      </c>
    </row>
    <row r="37" spans="1:15" ht="46.5" customHeight="1" x14ac:dyDescent="0.3">
      <c r="A37" s="78"/>
      <c r="B37" s="94"/>
      <c r="C37" s="88"/>
      <c r="D37" s="85"/>
      <c r="E37" s="44" t="s">
        <v>95</v>
      </c>
      <c r="F37" s="53" t="s">
        <v>82</v>
      </c>
      <c r="G37" s="54" t="s">
        <v>45</v>
      </c>
      <c r="H37" s="7" t="s">
        <v>5</v>
      </c>
      <c r="I37" s="7" t="s">
        <v>5</v>
      </c>
      <c r="J37" s="7" t="s">
        <v>5</v>
      </c>
      <c r="K37" s="7" t="s">
        <v>5</v>
      </c>
      <c r="L37" s="7" t="s">
        <v>5</v>
      </c>
      <c r="M37" s="54" t="s">
        <v>138</v>
      </c>
      <c r="N37" s="46" t="s">
        <v>155</v>
      </c>
      <c r="O37" s="55">
        <v>46979</v>
      </c>
    </row>
    <row r="38" spans="1:15" ht="46.5" customHeight="1" x14ac:dyDescent="0.3">
      <c r="A38" s="78"/>
      <c r="B38" s="94"/>
      <c r="C38" s="88"/>
      <c r="D38" s="85"/>
      <c r="E38" s="44" t="s">
        <v>96</v>
      </c>
      <c r="F38" s="53" t="s">
        <v>94</v>
      </c>
      <c r="G38" s="54" t="s">
        <v>45</v>
      </c>
      <c r="H38" s="7" t="s">
        <v>5</v>
      </c>
      <c r="I38" s="7" t="s">
        <v>5</v>
      </c>
      <c r="J38" s="7" t="s">
        <v>5</v>
      </c>
      <c r="K38" s="7" t="s">
        <v>5</v>
      </c>
      <c r="L38" s="7" t="s">
        <v>5</v>
      </c>
      <c r="M38" s="46" t="s">
        <v>139</v>
      </c>
      <c r="N38" s="46" t="s">
        <v>155</v>
      </c>
      <c r="O38" s="47">
        <v>46294</v>
      </c>
    </row>
    <row r="39" spans="1:15" ht="46.5" customHeight="1" x14ac:dyDescent="0.3">
      <c r="A39" s="78"/>
      <c r="B39" s="94"/>
      <c r="C39" s="89"/>
      <c r="D39" s="85"/>
      <c r="E39" s="44" t="s">
        <v>140</v>
      </c>
      <c r="F39" s="53" t="s">
        <v>94</v>
      </c>
      <c r="G39" s="54" t="s">
        <v>45</v>
      </c>
      <c r="H39" s="7" t="s">
        <v>5</v>
      </c>
      <c r="I39" s="7" t="s">
        <v>5</v>
      </c>
      <c r="J39" s="7" t="s">
        <v>5</v>
      </c>
      <c r="K39" s="7" t="s">
        <v>5</v>
      </c>
      <c r="L39" s="7" t="s">
        <v>5</v>
      </c>
      <c r="M39" s="46" t="s">
        <v>141</v>
      </c>
      <c r="N39" s="46" t="s">
        <v>155</v>
      </c>
      <c r="O39" s="47">
        <v>47025</v>
      </c>
    </row>
    <row r="40" spans="1:15" ht="46.5" customHeight="1" x14ac:dyDescent="0.3">
      <c r="A40" s="78"/>
      <c r="B40" s="94"/>
      <c r="C40" s="90"/>
      <c r="D40" s="85"/>
      <c r="E40" s="44" t="s">
        <v>145</v>
      </c>
      <c r="F40" s="53" t="s">
        <v>82</v>
      </c>
      <c r="G40" s="54" t="s">
        <v>45</v>
      </c>
      <c r="H40" s="7" t="s">
        <v>5</v>
      </c>
      <c r="I40" s="7" t="s">
        <v>5</v>
      </c>
      <c r="J40" s="7" t="s">
        <v>5</v>
      </c>
      <c r="K40" s="7" t="s">
        <v>5</v>
      </c>
      <c r="L40" s="7" t="s">
        <v>5</v>
      </c>
      <c r="M40" s="46" t="s">
        <v>143</v>
      </c>
      <c r="N40" s="46" t="s">
        <v>155</v>
      </c>
      <c r="O40" s="47">
        <v>48823</v>
      </c>
    </row>
    <row r="41" spans="1:15" ht="46.5" customHeight="1" x14ac:dyDescent="0.3">
      <c r="A41" s="78"/>
      <c r="B41" s="94"/>
      <c r="C41" s="91"/>
      <c r="D41" s="85"/>
      <c r="E41" s="44" t="s">
        <v>144</v>
      </c>
      <c r="F41" s="53" t="s">
        <v>94</v>
      </c>
      <c r="G41" s="54" t="s">
        <v>45</v>
      </c>
      <c r="H41" s="7" t="s">
        <v>5</v>
      </c>
      <c r="I41" s="7" t="s">
        <v>5</v>
      </c>
      <c r="J41" s="7" t="s">
        <v>5</v>
      </c>
      <c r="K41" s="7" t="s">
        <v>5</v>
      </c>
      <c r="L41" s="7" t="s">
        <v>5</v>
      </c>
      <c r="M41" s="46" t="s">
        <v>142</v>
      </c>
      <c r="N41" s="46" t="s">
        <v>155</v>
      </c>
      <c r="O41" s="47">
        <v>49586</v>
      </c>
    </row>
    <row r="42" spans="1:15" ht="46.5" customHeight="1" x14ac:dyDescent="0.3">
      <c r="A42" s="77" t="s">
        <v>20</v>
      </c>
      <c r="B42" s="92" t="s">
        <v>31</v>
      </c>
      <c r="C42" s="84">
        <v>4</v>
      </c>
      <c r="D42" s="88">
        <v>4</v>
      </c>
      <c r="E42" s="44" t="s">
        <v>107</v>
      </c>
      <c r="F42" s="53" t="s">
        <v>108</v>
      </c>
      <c r="G42" s="46" t="s">
        <v>103</v>
      </c>
      <c r="H42" s="7" t="s">
        <v>5</v>
      </c>
      <c r="I42" s="7" t="s">
        <v>5</v>
      </c>
      <c r="J42" s="7" t="s">
        <v>5</v>
      </c>
      <c r="K42" s="7" t="s">
        <v>5</v>
      </c>
      <c r="L42" s="7" t="s">
        <v>5</v>
      </c>
      <c r="M42" s="56" t="s">
        <v>146</v>
      </c>
      <c r="N42" s="46" t="s">
        <v>108</v>
      </c>
      <c r="O42" s="47">
        <v>41906</v>
      </c>
    </row>
    <row r="43" spans="1:15" ht="46.5" customHeight="1" x14ac:dyDescent="0.3">
      <c r="A43" s="78"/>
      <c r="B43" s="94"/>
      <c r="C43" s="85"/>
      <c r="D43" s="88"/>
      <c r="E43" s="44" t="s">
        <v>109</v>
      </c>
      <c r="F43" s="53" t="s">
        <v>108</v>
      </c>
      <c r="G43" s="46" t="s">
        <v>103</v>
      </c>
      <c r="H43" s="7" t="s">
        <v>5</v>
      </c>
      <c r="I43" s="7" t="s">
        <v>5</v>
      </c>
      <c r="J43" s="7" t="s">
        <v>5</v>
      </c>
      <c r="K43" s="7" t="s">
        <v>5</v>
      </c>
      <c r="L43" s="7" t="s">
        <v>5</v>
      </c>
      <c r="M43" s="56" t="s">
        <v>147</v>
      </c>
      <c r="N43" s="46" t="s">
        <v>108</v>
      </c>
      <c r="O43" s="47">
        <v>42271</v>
      </c>
    </row>
    <row r="44" spans="1:15" ht="46.5" customHeight="1" x14ac:dyDescent="0.3">
      <c r="A44" s="78"/>
      <c r="B44" s="94"/>
      <c r="C44" s="85"/>
      <c r="D44" s="88"/>
      <c r="E44" s="44" t="s">
        <v>110</v>
      </c>
      <c r="F44" s="53" t="s">
        <v>108</v>
      </c>
      <c r="G44" s="46" t="s">
        <v>103</v>
      </c>
      <c r="H44" s="7" t="s">
        <v>5</v>
      </c>
      <c r="I44" s="7" t="s">
        <v>5</v>
      </c>
      <c r="J44" s="7" t="s">
        <v>5</v>
      </c>
      <c r="K44" s="7" t="s">
        <v>5</v>
      </c>
      <c r="L44" s="7" t="s">
        <v>5</v>
      </c>
      <c r="M44" s="56" t="s">
        <v>148</v>
      </c>
      <c r="N44" s="46" t="s">
        <v>108</v>
      </c>
      <c r="O44" s="47">
        <v>41907</v>
      </c>
    </row>
    <row r="45" spans="1:15" ht="46.5" customHeight="1" x14ac:dyDescent="0.3">
      <c r="A45" s="79"/>
      <c r="B45" s="93"/>
      <c r="C45" s="86"/>
      <c r="D45" s="88"/>
      <c r="E45" s="44" t="s">
        <v>111</v>
      </c>
      <c r="F45" s="53" t="s">
        <v>108</v>
      </c>
      <c r="G45" s="46" t="s">
        <v>103</v>
      </c>
      <c r="H45" s="7" t="s">
        <v>5</v>
      </c>
      <c r="I45" s="7" t="s">
        <v>5</v>
      </c>
      <c r="J45" s="7" t="s">
        <v>5</v>
      </c>
      <c r="K45" s="7" t="s">
        <v>5</v>
      </c>
      <c r="L45" s="7" t="s">
        <v>5</v>
      </c>
      <c r="M45" s="56" t="s">
        <v>149</v>
      </c>
      <c r="N45" s="46" t="s">
        <v>108</v>
      </c>
      <c r="O45" s="47">
        <v>41907</v>
      </c>
    </row>
    <row r="46" spans="1:15" ht="46.5" customHeight="1" x14ac:dyDescent="0.3">
      <c r="A46" s="77" t="s">
        <v>21</v>
      </c>
      <c r="B46" s="92" t="s">
        <v>32</v>
      </c>
      <c r="C46" s="84">
        <v>2</v>
      </c>
      <c r="D46" s="88">
        <v>2</v>
      </c>
      <c r="E46" s="48" t="s">
        <v>112</v>
      </c>
      <c r="F46" s="57" t="s">
        <v>113</v>
      </c>
      <c r="G46" s="54" t="s">
        <v>45</v>
      </c>
      <c r="H46" s="7" t="s">
        <v>5</v>
      </c>
      <c r="I46" s="7" t="s">
        <v>5</v>
      </c>
      <c r="J46" s="7" t="s">
        <v>5</v>
      </c>
      <c r="K46" s="7" t="s">
        <v>5</v>
      </c>
      <c r="L46" s="7" t="s">
        <v>5</v>
      </c>
      <c r="M46" s="58" t="s">
        <v>150</v>
      </c>
      <c r="N46" s="54" t="s">
        <v>113</v>
      </c>
      <c r="O46" s="55">
        <v>44474</v>
      </c>
    </row>
    <row r="47" spans="1:15" ht="66.75" customHeight="1" x14ac:dyDescent="0.3">
      <c r="A47" s="79"/>
      <c r="B47" s="93"/>
      <c r="C47" s="86"/>
      <c r="D47" s="88"/>
      <c r="E47" s="48" t="s">
        <v>114</v>
      </c>
      <c r="F47" s="45" t="s">
        <v>115</v>
      </c>
      <c r="G47" s="54" t="s">
        <v>45</v>
      </c>
      <c r="H47" s="7" t="s">
        <v>5</v>
      </c>
      <c r="I47" s="7" t="s">
        <v>5</v>
      </c>
      <c r="J47" s="7" t="s">
        <v>5</v>
      </c>
      <c r="K47" s="7" t="s">
        <v>5</v>
      </c>
      <c r="L47" s="7" t="s">
        <v>5</v>
      </c>
      <c r="M47" s="54">
        <v>475</v>
      </c>
      <c r="N47" s="46" t="s">
        <v>156</v>
      </c>
      <c r="O47" s="55">
        <v>37418</v>
      </c>
    </row>
    <row r="48" spans="1:15" ht="46.5" customHeight="1" x14ac:dyDescent="0.3">
      <c r="A48" s="77" t="s">
        <v>22</v>
      </c>
      <c r="B48" s="92" t="s">
        <v>24</v>
      </c>
      <c r="C48" s="84">
        <v>3</v>
      </c>
      <c r="D48" s="88">
        <v>4</v>
      </c>
      <c r="E48" s="48" t="s">
        <v>116</v>
      </c>
      <c r="F48" s="49" t="s">
        <v>117</v>
      </c>
      <c r="G48" s="59" t="s">
        <v>45</v>
      </c>
      <c r="H48" s="7" t="s">
        <v>5</v>
      </c>
      <c r="I48" s="7" t="s">
        <v>5</v>
      </c>
      <c r="J48" s="7" t="s">
        <v>5</v>
      </c>
      <c r="K48" s="7" t="s">
        <v>5</v>
      </c>
      <c r="L48" s="7" t="s">
        <v>5</v>
      </c>
      <c r="M48" s="60">
        <v>9918591504</v>
      </c>
      <c r="N48" s="60" t="s">
        <v>24</v>
      </c>
      <c r="O48" s="61">
        <v>48042</v>
      </c>
    </row>
    <row r="49" spans="1:15" ht="46.5" customHeight="1" x14ac:dyDescent="0.3">
      <c r="A49" s="78"/>
      <c r="B49" s="94"/>
      <c r="C49" s="85"/>
      <c r="D49" s="88"/>
      <c r="E49" s="48" t="s">
        <v>118</v>
      </c>
      <c r="F49" s="49" t="s">
        <v>117</v>
      </c>
      <c r="G49" s="59" t="s">
        <v>45</v>
      </c>
      <c r="H49" s="7" t="s">
        <v>5</v>
      </c>
      <c r="I49" s="7" t="s">
        <v>5</v>
      </c>
      <c r="J49" s="7" t="s">
        <v>5</v>
      </c>
      <c r="K49" s="7" t="s">
        <v>5</v>
      </c>
      <c r="L49" s="7" t="s">
        <v>5</v>
      </c>
      <c r="M49" s="60">
        <v>9914126556</v>
      </c>
      <c r="N49" s="60" t="s">
        <v>24</v>
      </c>
      <c r="O49" s="61">
        <v>47519</v>
      </c>
    </row>
    <row r="50" spans="1:15" ht="46.5" customHeight="1" x14ac:dyDescent="0.3">
      <c r="A50" s="78"/>
      <c r="B50" s="94"/>
      <c r="C50" s="86"/>
      <c r="D50" s="88"/>
      <c r="E50" s="48" t="s">
        <v>119</v>
      </c>
      <c r="F50" s="49" t="s">
        <v>117</v>
      </c>
      <c r="G50" s="59" t="s">
        <v>45</v>
      </c>
      <c r="H50" s="7" t="s">
        <v>5</v>
      </c>
      <c r="I50" s="7" t="s">
        <v>5</v>
      </c>
      <c r="J50" s="7" t="s">
        <v>5</v>
      </c>
      <c r="K50" s="7" t="s">
        <v>5</v>
      </c>
      <c r="L50" s="7" t="s">
        <v>5</v>
      </c>
      <c r="M50" s="60">
        <v>9912961390</v>
      </c>
      <c r="N50" s="60" t="s">
        <v>24</v>
      </c>
      <c r="O50" s="61">
        <v>47465</v>
      </c>
    </row>
    <row r="51" spans="1:15" ht="46.5" customHeight="1" x14ac:dyDescent="0.3">
      <c r="A51" s="79"/>
      <c r="B51" s="93"/>
      <c r="C51" s="39"/>
      <c r="D51" s="88"/>
      <c r="E51" s="48" t="s">
        <v>151</v>
      </c>
      <c r="F51" s="49" t="s">
        <v>117</v>
      </c>
      <c r="G51" s="59" t="s">
        <v>45</v>
      </c>
      <c r="H51" s="7" t="s">
        <v>5</v>
      </c>
      <c r="I51" s="7" t="s">
        <v>5</v>
      </c>
      <c r="J51" s="7" t="s">
        <v>5</v>
      </c>
      <c r="K51" s="7" t="s">
        <v>5</v>
      </c>
      <c r="L51" s="7" t="s">
        <v>5</v>
      </c>
      <c r="M51" s="60">
        <v>9856778412</v>
      </c>
      <c r="N51" s="60" t="s">
        <v>24</v>
      </c>
      <c r="O51" s="61">
        <v>46886</v>
      </c>
    </row>
    <row r="52" spans="1:15" x14ac:dyDescent="0.3">
      <c r="A52" s="65"/>
      <c r="B52" s="66"/>
      <c r="C52" s="67"/>
      <c r="D52" s="67"/>
      <c r="E52" s="68"/>
      <c r="F52" s="69"/>
      <c r="G52" s="70"/>
      <c r="H52" s="71"/>
      <c r="I52" s="71"/>
      <c r="J52" s="71"/>
      <c r="K52" s="71"/>
      <c r="L52" s="71"/>
      <c r="M52" s="72"/>
      <c r="N52" s="72"/>
      <c r="O52" s="73"/>
    </row>
    <row r="53" spans="1:15" x14ac:dyDescent="0.3">
      <c r="A53" s="101" t="s">
        <v>165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</row>
    <row r="55" spans="1:15" x14ac:dyDescent="0.3">
      <c r="A55" s="40" t="s">
        <v>162</v>
      </c>
    </row>
  </sheetData>
  <autoFilter ref="A7:O51" xr:uid="{C1C8D8C2-5692-4DBC-A3CC-39A0558CEFE9}"/>
  <mergeCells count="48">
    <mergeCell ref="A53:O53"/>
    <mergeCell ref="C42:C45"/>
    <mergeCell ref="C46:C47"/>
    <mergeCell ref="C48:C50"/>
    <mergeCell ref="C4:D5"/>
    <mergeCell ref="A48:A51"/>
    <mergeCell ref="B48:B51"/>
    <mergeCell ref="D48:D51"/>
    <mergeCell ref="A8:D8"/>
    <mergeCell ref="A42:A45"/>
    <mergeCell ref="B42:B45"/>
    <mergeCell ref="D42:D45"/>
    <mergeCell ref="A46:A47"/>
    <mergeCell ref="B46:B47"/>
    <mergeCell ref="D46:D47"/>
    <mergeCell ref="A25:A26"/>
    <mergeCell ref="B25:B26"/>
    <mergeCell ref="D25:D26"/>
    <mergeCell ref="A28:A41"/>
    <mergeCell ref="B28:B41"/>
    <mergeCell ref="D28:D41"/>
    <mergeCell ref="C25:C26"/>
    <mergeCell ref="C28:C38"/>
    <mergeCell ref="C39:C41"/>
    <mergeCell ref="A21:A22"/>
    <mergeCell ref="B21:B22"/>
    <mergeCell ref="D21:D22"/>
    <mergeCell ref="A23:A24"/>
    <mergeCell ref="B23:B24"/>
    <mergeCell ref="D23:D24"/>
    <mergeCell ref="C21:C22"/>
    <mergeCell ref="C23:C24"/>
    <mergeCell ref="A10:A17"/>
    <mergeCell ref="B10:B17"/>
    <mergeCell ref="D10:D17"/>
    <mergeCell ref="F8:O8"/>
    <mergeCell ref="C10:C17"/>
    <mergeCell ref="A1:O1"/>
    <mergeCell ref="A2:O2"/>
    <mergeCell ref="A4:A6"/>
    <mergeCell ref="B4:B6"/>
    <mergeCell ref="E4:E6"/>
    <mergeCell ref="F4:F6"/>
    <mergeCell ref="G4:G6"/>
    <mergeCell ref="H4:O4"/>
    <mergeCell ref="H5:J5"/>
    <mergeCell ref="K5:L5"/>
    <mergeCell ref="M5:O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B54:D1048576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Пример заполнения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2025-12-22T11:46:51Z</dcterms:created>
  <dcterms:modified xsi:type="dcterms:W3CDTF">2025-12-22T12:38:29Z</dcterms:modified>
</cp:coreProperties>
</file>